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6669059-741A-47FF-9C23-C8E1342FCF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3" i="6" l="1"/>
  <c r="E431" i="6"/>
  <c r="E371" i="6"/>
  <c r="E296" i="6"/>
  <c r="E292" i="6"/>
  <c r="E219" i="6"/>
  <c r="E181" i="6"/>
  <c r="E171" i="6"/>
  <c r="E98" i="6"/>
</calcChain>
</file>

<file path=xl/sharedStrings.xml><?xml version="1.0" encoding="utf-8"?>
<sst xmlns="http://schemas.openxmlformats.org/spreadsheetml/2006/main" count="3543" uniqueCount="994">
  <si>
    <t>№ п/п 
по лоту</t>
  </si>
  <si>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</si>
  <si>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</si>
  <si>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</si>
  <si>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</si>
  <si>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</si>
  <si>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Срок поставки</t>
  </si>
  <si>
    <t>Нефтегазохимаппаратура:</t>
  </si>
  <si>
    <t>DAP - Марыйская база №2 УКПО ГК "Туркменгаз"</t>
  </si>
  <si>
    <t>2026г</t>
  </si>
  <si>
    <t>Газосепаратор сетчатый Ду 2000 Ру 6,3 Мпа</t>
  </si>
  <si>
    <t xml:space="preserve">ГС-2-6,3-2000-1-И      </t>
  </si>
  <si>
    <t>шт</t>
  </si>
  <si>
    <t xml:space="preserve">.-//-//-//- </t>
  </si>
  <si>
    <t>Факел Ду400,Н=20м</t>
  </si>
  <si>
    <t>9.323.0100.000 ГЧ</t>
  </si>
  <si>
    <t>кт</t>
  </si>
  <si>
    <t>Струна газовая в  углекислотостойом исполнении Ду 65,   Ру 21,0 МПа</t>
  </si>
  <si>
    <t>П4-0310.000</t>
  </si>
  <si>
    <t>Струна газовая в сероводородостойком исполнении Ду 65,   Ру 32 МПа</t>
  </si>
  <si>
    <t>П4-0320.000</t>
  </si>
  <si>
    <t>Краны шаровые:</t>
  </si>
  <si>
    <t>Кран шаровой с пневмогидроприводом с концами под приварку, подземной установки с блоком управления без ААЗК Ду1400, Ру 80, U=24В</t>
  </si>
  <si>
    <t>11лс(6)762р4 
Опросный лист 666-ТХ.О.4</t>
  </si>
  <si>
    <t>шт.</t>
  </si>
  <si>
    <t xml:space="preserve">Кран шаровой с пневмогидроприводом для подземной установки приварной Ду1400 Ру80 без ААЗК с блоком управления U=24В,с заводским АКПП       </t>
  </si>
  <si>
    <t xml:space="preserve"> Кран шаровой с пневмогидроприводом, подземной установки с концами под приварку Ду1400, Ру80 с блоком управления на U=24В, с ААЗК,  с АКПП </t>
  </si>
  <si>
    <t>11лс(6)762р
Опросный лист 666-ТХ.О.3</t>
  </si>
  <si>
    <t xml:space="preserve">Кран шаровой с пневмогидроприводом для подземной установ-ки с концами под приварку Ду1000, Ру80 с блоком управления на U=24В,  с АКПП </t>
  </si>
  <si>
    <t>11лс(6)768п4 
Опросный лист 666-ТХ.О.5</t>
  </si>
  <si>
    <t xml:space="preserve">Кран шаровой приварной  подземной установки Ду700,Ру80 с пневмогидроприводом,  с блоком управления U=24В  </t>
  </si>
  <si>
    <t xml:space="preserve">          11лс(6) 762р4               </t>
  </si>
  <si>
    <t>Кран шаровой с пневмогидро-приводом с концами под приварку, подземной установки с блоком управления без ААЗК Ду500, Ру 80, U=24В</t>
  </si>
  <si>
    <t xml:space="preserve"> 11лс(6)768п10 
Опросный лист 666-ТХ.О.6</t>
  </si>
  <si>
    <t>Кран шаровой с пневмогидроприводом, подземной установки сконцами под приварку и блоком управления U=24В, Ду500, Ру80.</t>
  </si>
  <si>
    <t>11лс(6)768п10 
Опросный лист 666-ТХ.О.6</t>
  </si>
  <si>
    <t xml:space="preserve">Кран шаровой с редуктором, с концами под приварку, надземной установки Ду500, Ру8,0МПа </t>
  </si>
  <si>
    <t>11лс68п12</t>
  </si>
  <si>
    <t xml:space="preserve">Кран шаровой с редуктором, с концами под приварку, надземной установки  Ду500 Ру8,0МПа </t>
  </si>
  <si>
    <t>11 лс 68п12 под трубу 530*12</t>
  </si>
  <si>
    <t xml:space="preserve">Кран шаровой ручным приводом, с концами под приварку, надземной установки Ду500, Ру8,0МПа </t>
  </si>
  <si>
    <t>11с 448п</t>
  </si>
  <si>
    <t>Кран шаровой с пневмогидроприводом подземный, под приварку, с блоком управления U=24В, Ду400 Ру80 с АКПП</t>
  </si>
  <si>
    <t>11 лс(6)768п4 
под трубу 426*10</t>
  </si>
  <si>
    <t>компл</t>
  </si>
  <si>
    <t xml:space="preserve">Кран шаровой с ручным приводом, сконцами под приварку, подземной установки  Ду400 Ру8,0МПа </t>
  </si>
  <si>
    <t>11 лс68п6</t>
  </si>
  <si>
    <t xml:space="preserve">Кран шаровой приварной подземной установки с пневмогидроприводом с блоком управления У=110В Ду300, Ру80кгс/см2 </t>
  </si>
  <si>
    <t>11лс(6)768п2</t>
  </si>
  <si>
    <t>компл.</t>
  </si>
  <si>
    <t xml:space="preserve">Кран шаровой подземной установки с пневмогидроприводом  U=110Вт  Ру80 Ду300 </t>
  </si>
  <si>
    <t>11лс (6) 768п2</t>
  </si>
  <si>
    <t>Кран шаровой с пневмогидроприводом с концами под приварку, подземной установки с блоком управления без ААЗК Ду300, Ру 80, U=24В</t>
  </si>
  <si>
    <t>11лс(6)768п2 
Опросный лист 666-ТХ.О.7</t>
  </si>
  <si>
    <t xml:space="preserve">Кран шаровой с пневмогидроприводом для подземной 
установки с  концами под приварку Ду300, Ру80 с блоком
управления на U=24В, с АКПП </t>
  </si>
  <si>
    <t>11лс(6)768п2
Опросный лист 666-ТХ.О.7</t>
  </si>
  <si>
    <t xml:space="preserve">Кран шаровой с пневмогидроприводом, подземной установки с концами под приварку Ду300, Ру80 и блоком управления U=24В </t>
  </si>
  <si>
    <t xml:space="preserve">Кран шаровой с редуктором, с концами под приварку, надземной установки  Ду300 Ру8,0МПа </t>
  </si>
  <si>
    <t>11 лс 68п под трубу   325*8</t>
  </si>
  <si>
    <t>Кран шаровой с редуктором, с концами под приварку, надземной установки Ду300, Ру8,0МПа</t>
  </si>
  <si>
    <t>11лс68п</t>
  </si>
  <si>
    <t>Кран шаровой с редуктором, с концами под приварку, надземной установки Ду250, Ру10</t>
  </si>
  <si>
    <t>11лс60п</t>
  </si>
  <si>
    <t xml:space="preserve">Кран шаровой с редуктором, с концами под приварку, надземной установки  Ду250 Ру8,0МПа </t>
  </si>
  <si>
    <t>11 лс 60п под трубу 273*10</t>
  </si>
  <si>
    <t xml:space="preserve">Кран шаровой приварной  подземной установки Ду200,Ру80 с пневмогидроприводом,   с блоком управления U=24В            </t>
  </si>
  <si>
    <t>11лс(6) 760п6</t>
  </si>
  <si>
    <t xml:space="preserve">Кран шаровой с редуктором, с концами под приварку, надземной установки  Ду200 Ру8,0МПа </t>
  </si>
  <si>
    <t>11 лс 60п под трубу 219*8</t>
  </si>
  <si>
    <t>Кран шаровой с  ручным приводом , с концами под приварку, надземной установки Ду200, Ру8,0МПа</t>
  </si>
  <si>
    <t>Кран шаровой с пневмогидроприводом подземный, под приварку, с блоком управления U=24В, Ду150 Ру80 с АКПП</t>
  </si>
  <si>
    <t>11 лс(6)760п6м 
под трубу 159*6</t>
  </si>
  <si>
    <t>Кран шаровой с пневмогидроприводом, подземной установки с концами под приварку и блоком управления U=24В, Ду150, Ру80.</t>
  </si>
  <si>
    <t>11лс(6)760п6м 
Опросный лист 666-ТХ.О.8</t>
  </si>
  <si>
    <t>Кран шаровой с пневмогидро-приводом с концами под приварку, подземной установки с блоком управления без ААЗК Ду150, Ру 80, U=24В</t>
  </si>
  <si>
    <t xml:space="preserve">Кран шаровой с пневмоприводом и блоком управления, с концами под приварку, надземной установки Ду100, Ру80, U=24В </t>
  </si>
  <si>
    <t>11лс660п 
Опросный лист 666-ТХ.О.9</t>
  </si>
  <si>
    <t>Кран шаровой с ручным приводом надземной установки Ду100 Ру80 кгс/см2</t>
  </si>
  <si>
    <t>11лс 60п</t>
  </si>
  <si>
    <t>Кран шаровой с  ручным приводом , с концами под приварку, надземной установки Ду100, Ру8,0МПа</t>
  </si>
  <si>
    <t>Кран шаровой, с пневмоприводом, с блоком управления, с концами под приварку надземный, Ду50, Ру80 U=24B.</t>
  </si>
  <si>
    <t>11лс660п 
Опросный лист 666-ТХ.О.10</t>
  </si>
  <si>
    <t>Кран шаровой приварной надземной установки с ручным приводом  Ду50, Ру80</t>
  </si>
  <si>
    <t>11лс60п
Опросный лист 666-ТХ.О.11</t>
  </si>
  <si>
    <t xml:space="preserve">Кран шаровой с ручным приводом, с концами под приварку, 50 Ру8,0МПа </t>
  </si>
  <si>
    <t>11 лс 60п под трубу 57*4</t>
  </si>
  <si>
    <t>Кран шаровый с ручным приводом, надземный под приварку Ду50, Ру80</t>
  </si>
  <si>
    <t>11лс60п 
под трубу 57*4</t>
  </si>
  <si>
    <t>Кран шаровой приварной надземной установки с ручным приводом Ду50, Ру80кгс/см2</t>
  </si>
  <si>
    <t>Кран шаровой приварной надземной установки с ручным приводом Ду50  Ру8,0МПа</t>
  </si>
  <si>
    <t xml:space="preserve">11лс 60п </t>
  </si>
  <si>
    <t>Кран шаровой с  ручным приводом ,  надземной установки с концами под приварку Ду50, Ру8,0МПа</t>
  </si>
  <si>
    <t>Шаровой кран фланцевая стальной 025</t>
  </si>
  <si>
    <t>"DUÝAR" Т-1310</t>
  </si>
  <si>
    <t xml:space="preserve">Кран шаровой муфтовый Ду10 Ру8,0МПа </t>
  </si>
  <si>
    <t xml:space="preserve">КШ-10  </t>
  </si>
  <si>
    <t>Задвижки:</t>
  </si>
  <si>
    <t>Задвижка стальная фланцевая в комплекте с ответными фланцами, шпильками, гайками Ду-200 мм</t>
  </si>
  <si>
    <t>30с41нж ГОСТ 12820-80</t>
  </si>
  <si>
    <t>комплект</t>
  </si>
  <si>
    <t>Задвижка ручным приводом фланцевая Ду150, Ру 16.0 МПа</t>
  </si>
  <si>
    <t>31нж45нж</t>
  </si>
  <si>
    <t>31с45нжф</t>
  </si>
  <si>
    <t>Задвижка стальная фланцевая в комплекте с ответными фланцами, шпильками, гайками Ду-150 мм</t>
  </si>
  <si>
    <t>Задвижка стальная фланцевая в комплекте с ответными фланцами, шпильками, гайками Ду-100 мм</t>
  </si>
  <si>
    <t>Задвижка с металлической опорной подушкой (фланцевая) 0100</t>
  </si>
  <si>
    <t>Задвижка стальная фланцевая в комплекте с ответными фланцами, шпильками, гайками Ду-80 мм</t>
  </si>
  <si>
    <t>Задвижка ручным приводом фланцевая Ду 65, Ру 21,0 МПа</t>
  </si>
  <si>
    <t>ЗМС1-65-21 К1</t>
  </si>
  <si>
    <t>Задвижка ручным приводом фланцевая Ду 65, Ру 32 МПа</t>
  </si>
  <si>
    <t>ЗМС1-65-32 К2</t>
  </si>
  <si>
    <t>Задвижка стальная фланцевая в комплекте с ответными фланцами, шпильками, гайками Ду-50 мм</t>
  </si>
  <si>
    <t>Задвижка AVK 06/30  PN10 DN65</t>
  </si>
  <si>
    <t>DIN 3352  часть 4</t>
  </si>
  <si>
    <t>Задвижка AVK 06/30  PN10 DN50</t>
  </si>
  <si>
    <t>Клапаны:</t>
  </si>
  <si>
    <t>Клапан передохранительный пружинный, полноподъемный фланцевый   Ду50,Ру160 МПа</t>
  </si>
  <si>
    <t>17с80нжф</t>
  </si>
  <si>
    <t>17нж80нж</t>
  </si>
  <si>
    <t>Клапан запорный проходной    Ду50,Ру16.0 МПа</t>
  </si>
  <si>
    <t>17нж57нж</t>
  </si>
  <si>
    <t>Клапан обратный Ду50 Ру8,0 МПа</t>
  </si>
  <si>
    <t>19с53нж</t>
  </si>
  <si>
    <t>Клапан обратный поворотный AVK 41/25 PN10 DN50</t>
  </si>
  <si>
    <t>41-050-25018</t>
  </si>
  <si>
    <t>Клапан предохранительный пружинный фланцевый Ду50 Ру1,6МПа, Рнастр.=8-16 (Пружина №14)</t>
  </si>
  <si>
    <t>17с7нж (СППК4-50-16)</t>
  </si>
  <si>
    <t xml:space="preserve">Клапан поплавковый запорный КПД-50 </t>
  </si>
  <si>
    <t>Серия 4.901-27</t>
  </si>
  <si>
    <t>Клапан запорный  муфтовый  Ду32 Ру1,0МПа</t>
  </si>
  <si>
    <t>15ч 9п2</t>
  </si>
  <si>
    <t xml:space="preserve">Клапан сальниковый запорный  с концами под приварку  Ду25 Ру16,0 МПа </t>
  </si>
  <si>
    <t>15с57бк (исп.2)</t>
  </si>
  <si>
    <t>Клапан регулирующий проходной с концами под приварку Ду25 Ру16,0 МПа</t>
  </si>
  <si>
    <t>13с54бк</t>
  </si>
  <si>
    <t>Клапан сальниковый запорный с концами под приварку Ду25 Ру16,0 МПа</t>
  </si>
  <si>
    <t>15с57бк2 (исп.2)</t>
  </si>
  <si>
    <t xml:space="preserve">клапан регулирующий Ду25, Ру 16,0 Мпа </t>
  </si>
  <si>
    <t>КлР-01</t>
  </si>
  <si>
    <t>Клапан стальной фланцевый д-25  Ру-6,3МПа</t>
  </si>
  <si>
    <t>15с27нж1М</t>
  </si>
  <si>
    <r>
      <t xml:space="preserve">Кран пробковый Ду 25 Ру 0,1 Мпа  Т= 50 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С</t>
    </r>
  </si>
  <si>
    <t>11ч 3бк</t>
  </si>
  <si>
    <t>Клапан запорный  фланцевый  Ду25 Ру1,0МПа</t>
  </si>
  <si>
    <t>Вентиль запорный фланцевый Ру= 1,0 МП 15ч9п2  Ду25</t>
  </si>
  <si>
    <t>ТУ26-07-1464-88</t>
  </si>
  <si>
    <r>
      <t>Кран термостатический трехходовой т=120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С Ру=1,0Мпа Ду20 </t>
    </r>
  </si>
  <si>
    <t xml:space="preserve">Герц Австрия </t>
  </si>
  <si>
    <t>15с57бк2</t>
  </si>
  <si>
    <t xml:space="preserve">Клапан запорный  проходной муфтовый Ду15 Ру160  </t>
  </si>
  <si>
    <t>Клапан обратный Ду15 Ру16МПа</t>
  </si>
  <si>
    <t>16с48нж</t>
  </si>
  <si>
    <t>Вентиль Ду15 РУ16 Мпа</t>
  </si>
  <si>
    <t>15с57бк ТУ У3-501430579-050-95</t>
  </si>
  <si>
    <t>Клапан обратный, муфтовый, подъемный Ду15, Ру160</t>
  </si>
  <si>
    <t>Клапан невозвратно-запорный проходной муфтовый Ду15, Ру160.</t>
  </si>
  <si>
    <t>Клапан запорный проходной игольчатый с маховиком с внутренней соединительной резьбой на обоих концах, Ду15,Ру160</t>
  </si>
  <si>
    <t>15с54бк2</t>
  </si>
  <si>
    <t>Клапан запорный, проходной муфтовый Ду15, Ру160</t>
  </si>
  <si>
    <t>15с 57бк3</t>
  </si>
  <si>
    <t>Клапан обратный муфтовый Ду15 Ру16 Мпа</t>
  </si>
  <si>
    <t>16с 48нж</t>
  </si>
  <si>
    <t>Клапан запорный, проходной муфтовый Ду15 Ру160 кгс/см2</t>
  </si>
  <si>
    <t>15с 57бк</t>
  </si>
  <si>
    <t>Вентиль исп,6 Ру16МПа Ду15</t>
  </si>
  <si>
    <t>15с 54бк2</t>
  </si>
  <si>
    <t>Клапан сальниковый запорный с концами под приварку Ду15 Ру16,0 МПа</t>
  </si>
  <si>
    <t xml:space="preserve">Клапан запорный проходной муфтовый Ду15 Ру160 </t>
  </si>
  <si>
    <t>15с 57 бк3</t>
  </si>
  <si>
    <t>15с 57 бк (исп.6)</t>
  </si>
  <si>
    <t>15с 57 бк (исп.3)</t>
  </si>
  <si>
    <t>Клапан невозвратный  муфтовый из Ст. 35  Ду15 Ру160</t>
  </si>
  <si>
    <r>
      <t>Кран трехходовой натяжной муфтовый с контрольным фланцем для манометра T до 225</t>
    </r>
    <r>
      <rPr>
        <vertAlign val="superscript"/>
        <sz val="12"/>
        <rFont val="Times New Roman"/>
        <family val="1"/>
        <charset val="204"/>
      </rPr>
      <t xml:space="preserve">0 </t>
    </r>
    <r>
      <rPr>
        <sz val="12"/>
        <rFont val="Times New Roman"/>
        <family val="1"/>
        <charset val="204"/>
      </rPr>
      <t>С Ру=1,6 Мпа Ду15</t>
    </r>
  </si>
  <si>
    <t>11Б18бк
ТУ26-07-1061-84</t>
  </si>
  <si>
    <t xml:space="preserve">Клапан трехходовой для манометра DN10, PN140 </t>
  </si>
  <si>
    <t>1093-10-0 
ТУ 108-984-80</t>
  </si>
  <si>
    <t>Клапан трехходовой для манометра DN10, PN140</t>
  </si>
  <si>
    <t>1093-10-0 ТУ 108-984-80</t>
  </si>
  <si>
    <t>Клапан трехходовой  для манометра  Ду 10 Ру 140</t>
  </si>
  <si>
    <t>1093 - 10 - 0              
ТУ 108-984-80</t>
  </si>
  <si>
    <t xml:space="preserve">Клапан трехходовой для  манометра Ду10, Ру137  </t>
  </si>
  <si>
    <t>1093-10-0</t>
  </si>
  <si>
    <t>Клапан трехходовой  для манометра  Ду 10 Ру 80 "Чеховский завод"</t>
  </si>
  <si>
    <t>Отводы: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</si>
  <si>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32х3,5 Ст.20</t>
    </r>
  </si>
  <si>
    <t>ТДС 17375-2001</t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</si>
  <si>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Ø32х3,5 Ст.20</t>
    </r>
  </si>
  <si>
    <t>TDS 17375-2001</t>
  </si>
  <si>
    <t>Отвод 45˚ d 45*3 мм</t>
  </si>
  <si>
    <t xml:space="preserve">ГОСТ 17375-2001   </t>
  </si>
  <si>
    <t>Отвод 90˚ d 45*3 мм</t>
  </si>
  <si>
    <t>Отвод 90˚ d 57*3,5 мм</t>
  </si>
  <si>
    <t xml:space="preserve">Отвод  на 90˚ д-57х3,5 мм </t>
  </si>
  <si>
    <t>ГОСТ 17375-2001</t>
  </si>
  <si>
    <r>
      <t>отвод крутоизогнутый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Ø57х3,5</t>
    </r>
  </si>
  <si>
    <t>Отвод 45° 57х4  ст.20</t>
  </si>
  <si>
    <t>ТDS 17375-2001</t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</si>
  <si>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57х5, Ст.20</t>
    </r>
  </si>
  <si>
    <t>TDS 17375-2002</t>
  </si>
  <si>
    <t>Отвод 90° 57х4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</si>
  <si>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57х5, Ст.20</t>
    </r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</si>
  <si>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Ø57х5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</si>
  <si>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57х4 Ст.20</t>
    </r>
  </si>
  <si>
    <t>Отвод 90˚ d 76*4 мм</t>
  </si>
  <si>
    <t xml:space="preserve">Отвод  на 90˚ д-76х4 мм </t>
  </si>
  <si>
    <t>Отвод 90˚ d 89*4 мм</t>
  </si>
  <si>
    <t xml:space="preserve">Отвод  на 90˚ д-89х4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</si>
  <si>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89х4 Ст.20</t>
    </r>
  </si>
  <si>
    <t>Отвод 45° 89х5 ст.20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</si>
  <si>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89х5  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</si>
  <si>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89х5</t>
    </r>
  </si>
  <si>
    <t>TDS 17375 – 2001</t>
  </si>
  <si>
    <t>отвод 90° 89 х 5</t>
  </si>
  <si>
    <t xml:space="preserve">Отвод 90˚ 89х11-21-20 </t>
  </si>
  <si>
    <t>ТУ3647-095-00148139-2000</t>
  </si>
  <si>
    <t>Отвод 90˚ 89х16 ст.20</t>
  </si>
  <si>
    <t>ТУ3647-095-001148139-2000</t>
  </si>
  <si>
    <r>
      <t>Отвод 90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108х5</t>
    </r>
  </si>
  <si>
    <t>отвод 90° 108 х 5</t>
  </si>
  <si>
    <t>Отвод 90° 108х6</t>
  </si>
  <si>
    <t>Отвод 45˚ d 114*4,5 мм</t>
  </si>
  <si>
    <t>Отвод 60˚ d 114*4,5 мм</t>
  </si>
  <si>
    <t>Отвод 90˚ d 114*4,5 мм</t>
  </si>
  <si>
    <t xml:space="preserve">Отвод  на 90˚ д-114х4,5 мм </t>
  </si>
  <si>
    <t>Отвод 90˚ d 114*5 мм</t>
  </si>
  <si>
    <t>Отвод 90˚ d 133*4,5 мм</t>
  </si>
  <si>
    <t>Отвод 90˚ d 159*5 мм</t>
  </si>
  <si>
    <t xml:space="preserve">Отвод  на 90˚ д-159х5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</si>
  <si>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159х6 Ст.20</t>
    </r>
  </si>
  <si>
    <r>
      <t>Отвод для компенсаторов 90</t>
    </r>
    <r>
      <rPr>
        <sz val="12"/>
        <color indexed="8"/>
        <rFont val="Calibri"/>
        <family val="2"/>
        <charset val="204"/>
      </rPr>
      <t xml:space="preserve">˚ </t>
    </r>
    <r>
      <rPr>
        <sz val="12"/>
        <color indexed="8"/>
        <rFont val="Times New Roman"/>
        <family val="1"/>
        <charset val="204"/>
      </rPr>
      <t>159х6</t>
    </r>
  </si>
  <si>
    <t>отвод 90° 159 х 6</t>
  </si>
  <si>
    <t>Отвод 45° 159х8</t>
  </si>
  <si>
    <t>Отвод 90° 159х8  ст.20</t>
  </si>
  <si>
    <r>
      <t>Отвод для компенсаторов 90</t>
    </r>
    <r>
      <rPr>
        <sz val="12"/>
        <color indexed="8"/>
        <rFont val="Calibri"/>
        <family val="2"/>
        <charset val="204"/>
      </rPr>
      <t xml:space="preserve">˚ </t>
    </r>
    <r>
      <rPr>
        <sz val="12"/>
        <color indexed="8"/>
        <rFont val="Times New Roman"/>
        <family val="1"/>
        <charset val="204"/>
      </rPr>
      <t>168х12мм</t>
    </r>
  </si>
  <si>
    <t>Отвод 90˚ d 219*6 мм</t>
  </si>
  <si>
    <t xml:space="preserve">Отвод  на 90˚ д-219х7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</si>
  <si>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219х8 Ст.20</t>
    </r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</si>
  <si>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Ø219х8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</si>
  <si>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219х10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</si>
  <si>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Ø219х10</t>
    </r>
  </si>
  <si>
    <t xml:space="preserve">Отвод  на 90˚ д-273х7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</si>
  <si>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273х10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</si>
  <si>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273х10</t>
    </r>
  </si>
  <si>
    <t xml:space="preserve">Отвод  на 90˚ д-325х8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</si>
  <si>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</si>
  <si>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325х10</t>
    </r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</si>
  <si>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325х14</t>
    </r>
  </si>
  <si>
    <t xml:space="preserve">TDS 17375 – 2001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</si>
  <si>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325х14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</si>
  <si>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426х12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</si>
  <si>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426х10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</si>
  <si>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426х10 Ст.20 </t>
    </r>
  </si>
  <si>
    <r>
      <t>Отвод ОКШ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530(8К55)-5,5-0,6-У</t>
    </r>
  </si>
  <si>
    <t>Газ ТУ 1469-014-01395041-2007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</si>
  <si>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ОКШ 530(8 К55)-5,5-0,75-У</t>
    </r>
  </si>
  <si>
    <t>Газ ТУ 1469-014-01395041</t>
  </si>
  <si>
    <t>Отвод ОКШ 45°-530(9  К55)-7,5-0,75-У</t>
  </si>
  <si>
    <t>Газ ТУ 1469-014-01395041-07</t>
  </si>
  <si>
    <t>Отвод ОКШ 90°-530(9 К55)-7,5-0,75-У</t>
  </si>
  <si>
    <r>
      <t>Отвод ОКШС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– 530(9  К55) –7,5–0,75– У</t>
    </r>
  </si>
  <si>
    <t>Газ ТУ 102 – 488/1 – 05</t>
  </si>
  <si>
    <t xml:space="preserve">Отвод  на 90˚ д-530х10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</si>
  <si>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530х10 Ст.20 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</si>
  <si>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ОКШ 530(12 К55)-5,5-0,6-У</t>
    </r>
  </si>
  <si>
    <t>Газ ТУ 102-488/1-05</t>
  </si>
  <si>
    <r>
      <t>Отвод ОКШ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-720(9 К55)-5,5-0,75-У</t>
    </r>
  </si>
  <si>
    <t>ГазТУ 102-488/1-05</t>
  </si>
  <si>
    <r>
      <t>Отвод ОКШС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– 1016(13,6  Х65М) –7,5–0,75– У</t>
    </r>
  </si>
  <si>
    <r>
      <t>Отвод ОКШС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– 1016(13,6  Х65М) –7,5–0,75– У</t>
    </r>
  </si>
  <si>
    <r>
      <t>Отвод ОКШС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Х70)-7,5-0,75-У</t>
    </r>
  </si>
  <si>
    <t>Газ ТУ 102-488/1-06</t>
  </si>
  <si>
    <r>
      <t>Отвод ОКШС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Х70)-7,5-0,75-У</t>
    </r>
  </si>
  <si>
    <t>Отводы гнутые (ОГ):</t>
  </si>
  <si>
    <r>
      <t>Гнутый отвод 18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</si>
  <si>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t>ТДС 24950-81</t>
  </si>
  <si>
    <r>
      <t>Гнутый отвод 21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</si>
  <si>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r>
      <t>Гнутый отвод 24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</si>
  <si>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r>
      <t>Гнутый отвод 27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</si>
  <si>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r>
      <t>ОГ.33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-720(8К55)-5,5-0,75-5DN-1700/1700  У-0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C</t>
    </r>
  </si>
  <si>
    <t>ГазТУ 102-488/2-05</t>
  </si>
  <si>
    <r>
      <t>ОГ.38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-720(8К55)-5,5-0,75-5DN-1900/1900 У-0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C</t>
    </r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</si>
  <si>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Х70)-7,5-0,9-5DN-850/850-У-0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</si>
  <si>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102-488/2-06</t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</si>
  <si>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Х70)-7,5-0,75-5DN-850/850-У-0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</si>
  <si>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102-488/2-05</t>
  </si>
  <si>
    <r>
      <t>Отвод ОГ 4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Х70)-7,5-0,9-5DN-900/900-У-0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</si>
  <si>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102-488/2-07</t>
  </si>
  <si>
    <r>
      <t>Отвод ОГ 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Х70)-7,5-0,9-5DN-1000/1000-У-0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</si>
  <si>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102-488/2-08</t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</si>
  <si>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Х70)-7,5-0,75-5DN-1050/1050-У-0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</si>
  <si>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102-488/2-09</t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</si>
  <si>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Х70)-7,5-0,9-5DN-1050/1050-У-0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</si>
  <si>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102-488/2-10</t>
  </si>
  <si>
    <r>
      <t>Отвод ОГ 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Х70)-7,5-0,9-5DN-1250/1250-У-0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</si>
  <si>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102-488/2-11</t>
  </si>
  <si>
    <r>
      <t>Отвод ОГ 12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Х70)-7,5-0,9-5DN-1400/1400-У-0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</si>
  <si>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102-488/2-12</t>
  </si>
  <si>
    <r>
      <t>Отвод ОГ 20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Х70)–7,5–0,75–5DN–1900/1900–У-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</si>
  <si>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t>Газ ТУ 102 – 488/2 – 05</t>
  </si>
  <si>
    <r>
      <t>Отвод ОГ 21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Х70)-7,5-0,9-5DN-1950/1950-У-0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</si>
  <si>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102-488/2-13</t>
  </si>
  <si>
    <r>
      <t>Отвод ОГ 27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Х70)-7,5-0,9-5DN-2350/2350-У-0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</si>
  <si>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102-488/2-15</t>
  </si>
  <si>
    <r>
      <t>Отвод ОГ 27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Х70)-7,5-0,75-5DN-2350/2350-У-0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</si>
  <si>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102-488/2-14</t>
  </si>
  <si>
    <r>
      <t>Отвод ОГ 30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Х70)-7,5-0,9-5DN-2550/2550-У-0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</si>
  <si>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102-488/2-17</t>
  </si>
  <si>
    <r>
      <t>Отвод ОГ 30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Х70)-7,5-0,75-5DN-2550/2550-У-0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</si>
  <si>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102-488/2-16</t>
  </si>
  <si>
    <t>Отвод ОГ 30°-1422(19,6  Х70)-7,5-0,75-5Ду-2550/2550-У</t>
  </si>
  <si>
    <r>
      <t>Отвод ОГ 31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Х70)–7,5–0,75–5DN–2600/2600–У- О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С</t>
    </r>
  </si>
  <si>
    <r>
      <t>Отвод ОГ 36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Х70)-7,5-0,75-5DN-2950/2950-У-0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</si>
  <si>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102-488/2-18</t>
  </si>
  <si>
    <r>
      <t>Отвод ОГ 38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Х70)-7,5-0,75-5DN-3100/3100-У-0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</si>
  <si>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102-488/2-19</t>
  </si>
  <si>
    <r>
      <t>Отвод ОГ 39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Х70)-7,5-0,9-5DN-3150/3150-У-0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</si>
  <si>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102-488/2-20</t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</si>
  <si>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Х70)-7,5-0,9-5DN-3550/3550-У-0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</si>
  <si>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102-488/2-22</t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</si>
  <si>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Х70)-7,5-0,75-5DN-3550/3550-У-0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</si>
  <si>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102-488/2-21</t>
  </si>
  <si>
    <t>Переходы:</t>
  </si>
  <si>
    <t xml:space="preserve">Переход К 57 х 4 - 38 х 2 </t>
  </si>
  <si>
    <t>TDS 17378-2001</t>
  </si>
  <si>
    <t>переход К 57х5-25х3 Ст.20</t>
  </si>
  <si>
    <t>Переход К 57х5-25х3  Ст.20</t>
  </si>
  <si>
    <t>переход К 57х5-32х3 Ст.20</t>
  </si>
  <si>
    <t>Переход К 57*3-45*2,5</t>
  </si>
  <si>
    <t xml:space="preserve">ГОСТ 17378-2001   </t>
  </si>
  <si>
    <t>Переход К 76*4-57*3</t>
  </si>
  <si>
    <t>Переход К 89*4-57*3,5</t>
  </si>
  <si>
    <t>Переход К 89х6-57х4  ст.20</t>
  </si>
  <si>
    <t>Переход К 89х6 – 57х4, Ст.20</t>
  </si>
  <si>
    <t>Переход К 89*4-76*4</t>
  </si>
  <si>
    <t>Переход К 108х6-57х4</t>
  </si>
  <si>
    <t>ТDS 17378-2001</t>
  </si>
  <si>
    <t xml:space="preserve">Переход  108х6 - 57х4  </t>
  </si>
  <si>
    <t>TDS 173765-2001</t>
  </si>
  <si>
    <t>Переход К 114*4,5-57*3</t>
  </si>
  <si>
    <t>Переход К 114*4-76*3,5</t>
  </si>
  <si>
    <t>Переход К 114*4,5-89*4</t>
  </si>
  <si>
    <t>Переход К 133*5-114*4</t>
  </si>
  <si>
    <t>Переход К 159*5-57*3,5</t>
  </si>
  <si>
    <t xml:space="preserve">переход К 159х8-57х4 Ст.20 </t>
  </si>
  <si>
    <t>Переход К 159*5-89*3,5</t>
  </si>
  <si>
    <t>Переход К 159*5-114*4,5</t>
  </si>
  <si>
    <t>Переход К 159*4,5-133*4</t>
  </si>
  <si>
    <t>Переход К 219*6-57*3</t>
  </si>
  <si>
    <t>Переход К 219х10 - 57х4  ст.20</t>
  </si>
  <si>
    <t>Переход К 219х10-108х6 ст.20</t>
  </si>
  <si>
    <t>Переход К 219*6-114*4</t>
  </si>
  <si>
    <t>Переход К 219*6-159*4,5</t>
  </si>
  <si>
    <t>Переход  325х10 - 159х6 Ст.20</t>
  </si>
  <si>
    <t>Переход К325х12-159х8</t>
  </si>
  <si>
    <t>ТДС 17378-2001</t>
  </si>
  <si>
    <t>Переход К325х10-219х8 Рр=63кгс/см2</t>
  </si>
  <si>
    <t>Переход ПШС 530(12 К55)-325(8 К42)-5,5-0,6-У</t>
  </si>
  <si>
    <t>Переход К 530х12 –  325х10, Ст.20</t>
  </si>
  <si>
    <t>Переход К426х10-325х8</t>
  </si>
  <si>
    <t>Переход  426х12 - 377х12 Ст.20</t>
  </si>
  <si>
    <t>Переход ПШС 720(8К55)х530(7К55)-5,5-0,75-  У</t>
  </si>
  <si>
    <t>Переход ПШСК 1422 (19,6 Х70)х(1016 (25,4 Х65)-7,5-0,75-У</t>
  </si>
  <si>
    <t>Газ ТУ 102-488/1-09</t>
  </si>
  <si>
    <t>Тройники:</t>
  </si>
  <si>
    <t>Тройник 57х4</t>
  </si>
  <si>
    <t>TDS 17376 – 2001</t>
  </si>
  <si>
    <t>Тройник 57х5,  Ст.20</t>
  </si>
  <si>
    <t>TDS 17376-2001</t>
  </si>
  <si>
    <t>Тройник 57x5</t>
  </si>
  <si>
    <t>Тройник 89х6</t>
  </si>
  <si>
    <t>ТDS 17376-2001</t>
  </si>
  <si>
    <t>Тройник 108х6-89х6  ст.20</t>
  </si>
  <si>
    <r>
      <t>Тройник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108х6</t>
    </r>
  </si>
  <si>
    <t>ТДС 17376-2001</t>
  </si>
  <si>
    <t>Тройник 159х8,  Ст.20</t>
  </si>
  <si>
    <t xml:space="preserve">Тройник 159х6 Ст.20 </t>
  </si>
  <si>
    <t>Тройник 159х6-108х5</t>
  </si>
  <si>
    <t>Тройник 219х8-159х6 ст.20</t>
  </si>
  <si>
    <t>Тройник 219х8 ст.20</t>
  </si>
  <si>
    <t>Тройник 219х8 мм  Рр=63кгс/см2</t>
  </si>
  <si>
    <t xml:space="preserve">Тройник 325х10-219х8 Ст.20 </t>
  </si>
  <si>
    <t>Тройник 325х10-219х8 ст.20</t>
  </si>
  <si>
    <t>Тройник 325х12 – 219х10  ст.20</t>
  </si>
  <si>
    <t>Тройник 325х12 Ст.20</t>
  </si>
  <si>
    <t xml:space="preserve">Тройник 426х12-325х10, Ст.20 </t>
  </si>
  <si>
    <t xml:space="preserve">Тройник 426х12 Ст.20 </t>
  </si>
  <si>
    <t>Тройник ТШС 530(9 К55)х159(6 К42)-7,5-0,75-У</t>
  </si>
  <si>
    <t>Тройник ТШС 530(12 К55)х273(10 К42)-5,5-0,6-У</t>
  </si>
  <si>
    <t>Газ ТУ 102-488/105</t>
  </si>
  <si>
    <t>Тройник ТШС 530(12 К55)х273(10К42)-5,5-0,6-У</t>
  </si>
  <si>
    <t>Тройник ТШС 530(12)х325(8)-6,4-0,6-К52</t>
  </si>
  <si>
    <t>Газ ТУ 102-488-05</t>
  </si>
  <si>
    <t>Тройник ТШС 530(9 К55)х325(12 К42)-7,5-0,75-У</t>
  </si>
  <si>
    <t>Тройник ТШС 530(8 К55)х426(10К42)-5,5-0,75-У</t>
  </si>
  <si>
    <t>Тройник ТШС 530(9 К55)-7,5-0,75-У</t>
  </si>
  <si>
    <t>Тройник ТШС 720  (8К55) х 219(8К42)-5,5-0,75-У</t>
  </si>
  <si>
    <t>Тройник ТШС 720(8К55)  х325(8К42)-5,5-0,75- У</t>
  </si>
  <si>
    <t>Тройник ТШС 720  (8К55) х 426(10К42)-5,5-0,75-У</t>
  </si>
  <si>
    <t>Тройник ТШСР 720(8К55)-5,5-0,75-У</t>
  </si>
  <si>
    <t>Тройник ТШС 720  (8К55)-5,5-0,75-У</t>
  </si>
  <si>
    <t>Тройник ТШС 1016(13,6 Х65М) х325(12 К42)-7,5-0,75-У</t>
  </si>
  <si>
    <t>Газ ТУ102-488/1-05</t>
  </si>
  <si>
    <t>Тройник ТШС 1016(25,4 Х65)-7,5-0,75-У</t>
  </si>
  <si>
    <t>Газ ТУ 102-488/1-08</t>
  </si>
  <si>
    <t>Тройник ТШС 1020(12 К60)х1016(13,6  X65М)-7,5-0,75-У</t>
  </si>
  <si>
    <t>Тройник ТШСР 1020(12 К60)х1016(13,6  X65М)-7,5-0,75-У</t>
  </si>
  <si>
    <t>Тройник ТШСР 1420(19,2 К60)-1422(19,6 Х70)-7,5-0,75-У</t>
  </si>
  <si>
    <t>Газ ТУ 102-488/1-07</t>
  </si>
  <si>
    <t xml:space="preserve">Тройник ТШС 1422(19,6 Х70)х159(6 К42)-7,5-0,75-У      </t>
  </si>
  <si>
    <t xml:space="preserve">Тройник ТШС 1422(19,6  Х70) х 325(12 К42) – 7,5 – 0,75 – У </t>
  </si>
  <si>
    <t>Газ ТУ 102-488/1 – 05</t>
  </si>
  <si>
    <t>Тройник ТШС 1422(19,6  Х70)х530(9 К55)-7,5-0,75-У</t>
  </si>
  <si>
    <t>Тройник ТШС 1422(19,6 Х70)х1016(13,6  X65М )-7,5-0,75-У</t>
  </si>
  <si>
    <t xml:space="preserve">Тройник ТШСР 1422(19,6 Х70)–7,5–0,75–У </t>
  </si>
  <si>
    <t>Тройник ТШСР 1422(19,6 Х70)х530(9 К55)-7,5-0,75-У</t>
  </si>
  <si>
    <t>Тройник ТШСР 1422(19,6 Х70)х1016(13,6 Х65М)-7,5-0,75-У</t>
  </si>
  <si>
    <t>Тройник ТШСР 1422(19,6 Х70)х1020(12 К60)-7,5-0,75-У</t>
  </si>
  <si>
    <t>Заглушки и днище:</t>
  </si>
  <si>
    <t>TDS 17379-2001</t>
  </si>
  <si>
    <t>Заглушка 57х5</t>
  </si>
  <si>
    <t>ТДС 17379-2002</t>
  </si>
  <si>
    <t>Тройниковое соединение  ТС I – 1б 325х12 – 57х4
 ТУ 14-3-1128-2000 ТУ14-3-1128-2000</t>
  </si>
  <si>
    <t>По типу 
ВСН 1-84</t>
  </si>
  <si>
    <t>Тройниковое соединение  ТС 1-1б  159х6-57х4 ТУ14-3-1128-2000  ТУ 14-3-1128 2000</t>
  </si>
  <si>
    <t>по типу  ВСН 1-84</t>
  </si>
  <si>
    <t>Заглушка 325х10 ст.20</t>
  </si>
  <si>
    <t>ТДС 17379-2001</t>
  </si>
  <si>
    <t>Заглушка 325х12</t>
  </si>
  <si>
    <t>Днище 740-4</t>
  </si>
  <si>
    <t>TDS 12623-78*</t>
  </si>
  <si>
    <t>Днище ДШ 530(9 К55)-7,5-0,75-У</t>
  </si>
  <si>
    <t>Днище ДШ 1016(13,6 Х65М)-7,5-0,75-У</t>
  </si>
  <si>
    <t xml:space="preserve">Днище ДШ 1422(19,6  Х70 )  – 7,5 –0,75- У </t>
  </si>
  <si>
    <t>Днище ДШ 720(8К55)-5,5-0,75-У</t>
  </si>
  <si>
    <t>Муфты:</t>
  </si>
  <si>
    <t xml:space="preserve"> Муфта М2 – 1422(19,6 Х70) – У  с АКПП</t>
  </si>
  <si>
    <t>Газ ТУ 102 – 488/4 – 05</t>
  </si>
  <si>
    <t>Муфта М1 – 1422(19,6 Х70)  – 7,5 – 0,75 – У  с АКПП</t>
  </si>
  <si>
    <t>Газ  ТУ 102 – 488/4 – 05</t>
  </si>
  <si>
    <t>Газораспределительные станции и пункты шкафные:</t>
  </si>
  <si>
    <t>Станция газораспределительная блочная автоматизированная АГРС Энергия 160 Q=160 тыс.нм3/час</t>
  </si>
  <si>
    <t>В том числе 186,1-186,12 позиции в комплекте АГРС:</t>
  </si>
  <si>
    <t>Блок редуцирования на раме</t>
  </si>
  <si>
    <t>ТК 141.03.00.00.000</t>
  </si>
  <si>
    <t xml:space="preserve">Блок очистки газа </t>
  </si>
  <si>
    <t>ТК 141.04.00.00.000</t>
  </si>
  <si>
    <t>Блок переключения на раме</t>
  </si>
  <si>
    <t>ТК 141.02.00.00.000</t>
  </si>
  <si>
    <t>Блок одоризации газа КСОГ2 200 "КАРАТ"</t>
  </si>
  <si>
    <t>ТК 113.00.00.00.000-03</t>
  </si>
  <si>
    <t xml:space="preserve">Блок КИПиА  </t>
  </si>
  <si>
    <t>ТК 141.01.00.00.000</t>
  </si>
  <si>
    <t>Шкаф редуцирования и учета газа на собственные нужды</t>
  </si>
  <si>
    <t>ТК 141.05.00.00.000</t>
  </si>
  <si>
    <t>Блок подогрева газа</t>
  </si>
  <si>
    <t>ТК 037.00.00.00.000</t>
  </si>
  <si>
    <t>Узел учета газа резервной нитки с диафрагмой камерной ДКС63-250</t>
  </si>
  <si>
    <t>ТК 100.04.00.00.000</t>
  </si>
  <si>
    <t>Узел учета газа основной нитки с диафрагмой камерной ДКС63-500</t>
  </si>
  <si>
    <t>ТК 141.06.00.00.000</t>
  </si>
  <si>
    <t>Емкость для сбора конденсата V=8м3</t>
  </si>
  <si>
    <t>ТК 219.00.00.00.000</t>
  </si>
  <si>
    <t>Емкость для хранения одоранта V=2м3</t>
  </si>
  <si>
    <t>ТК 114.00.00.00.000</t>
  </si>
  <si>
    <t>Емкость для слива теплоносителя V=5м3</t>
  </si>
  <si>
    <t>ТК 222.00.00.00.001</t>
  </si>
  <si>
    <t xml:space="preserve">Станция газораспределительная блочная автоматизированная АГРС  «Энергия-160 » Q=160 тыс.нм3/час. </t>
  </si>
  <si>
    <t>ТК 141.00.00.00.000</t>
  </si>
  <si>
    <t xml:space="preserve">Блок переключения на раме </t>
  </si>
  <si>
    <t>Блок очистки газа</t>
  </si>
  <si>
    <t>Блок подогрева газа, включающий Подогреватель газа ТК-ПГ-50М в количестве 2 шт.</t>
  </si>
  <si>
    <t xml:space="preserve">Узел учета расхода газа резервной нитки с диафрагмой камерной ДКС63-250  </t>
  </si>
  <si>
    <t>Узел учета расхода газа основной нитки с диафрагмой камерной ДКС63-500</t>
  </si>
  <si>
    <t xml:space="preserve">Блок КИПиА    </t>
  </si>
  <si>
    <t>Емкость для сбора конденсата, V=8м3</t>
  </si>
  <si>
    <t>Емкость для слива теплоносителя, V=5м3</t>
  </si>
  <si>
    <t>ТК 222.00.00.00.000</t>
  </si>
  <si>
    <t>Газо-регулирующие пункты шкафные:</t>
  </si>
  <si>
    <t xml:space="preserve">ГРПШ-13-1-НУ1 с РДГ-50Н </t>
  </si>
  <si>
    <t>Согласно опросного листа</t>
  </si>
  <si>
    <t xml:space="preserve">ГРПШ-15-1-ВУ1 с РДГ-80В </t>
  </si>
  <si>
    <t xml:space="preserve">ГРПШ-400У1 с РДНК-400 </t>
  </si>
  <si>
    <t xml:space="preserve">ГРПШ-13-1-ВУ1 с РДГ-50В </t>
  </si>
  <si>
    <t>ГРПШ-РДБК1-200В</t>
  </si>
  <si>
    <t>Станочные, грузоподъемное, котельное оборудование  и расчодные материалы :</t>
  </si>
  <si>
    <t>Устройство камеры приема в блочно-комплектном исполнении Ду1400, Рр75 (левое исполнение)</t>
  </si>
  <si>
    <t>Опросный лист 666-ТХ.О.2</t>
  </si>
  <si>
    <t>Устройство камеры запуска в блочно  - комплектном  исполнении Ду1400, Рр75 (левое исполнение камеры)</t>
  </si>
  <si>
    <t>Опросный лист 666-ТХ.О.1</t>
  </si>
  <si>
    <t>Муфта сливная Ду80</t>
  </si>
  <si>
    <t>МС 80 У/ТУ 3689-016-00217633-97</t>
  </si>
  <si>
    <t>Муфта сливная  Ду50</t>
  </si>
  <si>
    <t>МС 50 У ТУ 3689-016-00217633-97</t>
  </si>
  <si>
    <t>Насосы:</t>
  </si>
  <si>
    <t>Насос погружной Wilo SUB TWI-5SE 304 1-PLUG and PUMP Q=0,27 m3/час Н=40 м N=0,55 кВт</t>
  </si>
  <si>
    <t>Wilo</t>
  </si>
  <si>
    <t>комп.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</si>
  <si>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</si>
  <si>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Кран шаровой с пневмогидроприводом, подземной установки с концами под приварку Ду1400, Ру80 с блоком управления на U=24B, без ААЗК (см. примеч. п.4), с АКПП</t>
  </si>
  <si>
    <t>11лс(6)762р4                       Опросный лист 670-ТХ.О.4</t>
  </si>
  <si>
    <t>Кран шаровой с пневмогидроприводом, подземной установки с концами под приварку Ду1400, Ру80 с блоком управления на U=110B, с ААЗК, с АКПП</t>
  </si>
  <si>
    <t>11лс(6)762р                                       Опросный лист 670-ТХ.О.3</t>
  </si>
  <si>
    <t>Кран шаровой с пневмогидроприводом для подземной установки с концами под приварку Ду1000, Ру80 с блоком управления на U=24B, с АКПП</t>
  </si>
  <si>
    <t>11лс(6)768п4                                           Опросный лист 670-ТХ.О.5</t>
  </si>
  <si>
    <t>Кран шаровой с пневмогидроприводом, с концами под приварку, подземной установки, с блоком управления, без ААЗК, Ду1000, Ру80, U=24B</t>
  </si>
  <si>
    <t>11лс(6)768п4                                        Опросный лист 670-ТХ.О.5</t>
  </si>
  <si>
    <t>Кран шаровой с пневмогидроприводом подземной установки с концами под приварку Ду1000, Ру80 с блоком управления U=24B с ААЗК, с антикоррозионным полимерным покрытием</t>
  </si>
  <si>
    <t>11лс(6) 768п10                          Опросный лист 103-ТХ.0.8</t>
  </si>
  <si>
    <t>Кран шаровой с пневмогидроприводом подземной установки с концами под приварку Ду1000, Ру80 и блоком управления U=24B с ААЗК, с антикоррозионным полимерным покрытием</t>
  </si>
  <si>
    <t>11лс(6) 768п10                          Опросный лист 103-ТХ.0.12</t>
  </si>
  <si>
    <t>Кран шаровой с пневмогидроприводом, с концами под приварку подземный Ду1000, Ру80 с блоком управления, U=24B, без ААЗК с антикоррозионным полимерным покрытием</t>
  </si>
  <si>
    <t>11 лс(6) 768п4                                Опросный лист 103-ТХ.О.2</t>
  </si>
  <si>
    <t>Кран шаровой с пневмогидроприводом, подземной установки с концами под приварку Ду500, Ру80 и блоком управления U=24B.</t>
  </si>
  <si>
    <t>11лс(6)768п2                        Опросный лист 670-ТХ.О.6</t>
  </si>
  <si>
    <t>Кран шаровой с пневмогидроприводом, подземной установки с концами под приварку и блоком управления U=24В, Ду500, Ру80.</t>
  </si>
  <si>
    <t>11лс(6)768п10                                                 Опросный лист 670-ТХ.О.6</t>
  </si>
  <si>
    <t>Кран шаровой с пневмогидроприводом, с концами под приварку подземный Ду400, Ру80 с блоком управления U=24B с антикоррозионным полимерным покрытием</t>
  </si>
  <si>
    <t>11лс(6) 768п4                                    Опросный лист 103-ТХ.О.3</t>
  </si>
  <si>
    <t>Кран шаровой с пневмогидроприводом, подземной установки с концами под приварку Ду300, Ру80 и блоком управления U=110B.</t>
  </si>
  <si>
    <t>11лс(6)768п2                             Опросный лист 670-ТХ.О.7</t>
  </si>
  <si>
    <t xml:space="preserve"> Кран шаровой с пневмогидроприводом, подземной установки с  концами под приварку и блоком управления U=24В, Ду300, Ру80.</t>
  </si>
  <si>
    <t>11лс(6)768п2                                                           Опросный лист 670-ТХ.О.7</t>
  </si>
  <si>
    <t>Кран шаровой с пневмогидроприводом подземной установки с концами под приварку Ду300, Ру80 с блоком управления U=24B с антикоррозионным полимерным покрытием</t>
  </si>
  <si>
    <t>11 лс(6) 768п2                                  Опросный лист 103-ТХ.0.4</t>
  </si>
  <si>
    <t>Кран шаровой с пневмогидроприводом с концами под приварку,  подземной установки с блоком управления без ААЗК Ду 300, Ру 80, U=24B</t>
  </si>
  <si>
    <t>11лс(6)768п2                           Опросный лист 670-ТХ.О.7</t>
  </si>
  <si>
    <t>Кран шаровой с пневмогидроприводом для подземной установки с концами под приварку Ду300, Ру80 с блоком управления на U=24B, с АКПП</t>
  </si>
  <si>
    <t>11лс(6)768п2                                           Опросный лист 670-ТХ.О.7</t>
  </si>
  <si>
    <t>Кран шаровой подземный с редуктором Ду300, Ру80</t>
  </si>
  <si>
    <t>11лс68п4                                                 Опросный лист 670-ТХ.О.14</t>
  </si>
  <si>
    <t>Кран шаровой подземный с редуктором Ду200, Ру80</t>
  </si>
  <si>
    <t>11лс60п4                                              Опросный лист 670-ТХ.О.13</t>
  </si>
  <si>
    <t>Кран шаровой с пневмогидроприводом, с концами под приварку, подземной установки, с блоком управления Ду200, Ру80, U=24B</t>
  </si>
  <si>
    <t>11лс(6)760п6                                        Опросный лист 670-ТХ.О.12</t>
  </si>
  <si>
    <t>11лс(6)760п6м                                                                      Опросный лист 670-ТХ.О.8</t>
  </si>
  <si>
    <t>Кран шаровой с пневмогидроприводом с концами под приварку, подземной установки с блоком управления без ААЗК Ду 150, Ру 80, U=24B</t>
  </si>
  <si>
    <t>11лс(6)760п6м                                                       Опросный лист 670-ТХ.О.8</t>
  </si>
  <si>
    <t>Кран шаровой с пневмогидроприводом, с концами под приварку подземный Ду150, Ру80 с блоком управления U=24B с антикоррозионным полимерным покрытием</t>
  </si>
  <si>
    <t>11лс(6)760п6м                     Опросный лист 103-ТХ.0.5</t>
  </si>
  <si>
    <t>Кран шаровой с пневмоприводом и блоком управления, с концами под приварку, надземной установки Ду100, Ру80, U=24B</t>
  </si>
  <si>
    <t>11лс660п                                        Опросный лист 670-ТХ.0.11</t>
  </si>
  <si>
    <t>Кран шаровой, с пневмоприводом, с концами под приварку надземный, Ду100, Ру80 с блоком управления U=24B</t>
  </si>
  <si>
    <t>11лс660п                                          Опросный лист 103-ТХ.0.11</t>
  </si>
  <si>
    <t>Кран шаровой, для надземной установки с концами под приварку с ручном приводом Ду100 Ру8,0 Мпа</t>
  </si>
  <si>
    <t xml:space="preserve">11лс60п                                          </t>
  </si>
  <si>
    <t>Кран шаровой приварной надземной установки с ручным приводом Ду50,Ру80</t>
  </si>
  <si>
    <t>11лс60п                                  Опросный лист 670-ТХ.О.10</t>
  </si>
  <si>
    <t>11лс660п                                                                       Опросный лист 670-ТХ.О.9</t>
  </si>
  <si>
    <t>Кран шаровой с пневмоприводом и блоком управления, с концами под приварку, надземной установки Ду50, Ру80, U=24B</t>
  </si>
  <si>
    <t>11лс660п                                             Опросный лист 670-ТХ.О.9</t>
  </si>
  <si>
    <t>Кран шаровой с пневмоприводом, с концами под приварку надземный, Ду50, Ру80 с блоком управления U=24B</t>
  </si>
  <si>
    <t>11лс660п                                 Опросный лист 103-ТХ.0.6</t>
  </si>
  <si>
    <t>Кран шаровой с ручным приводом надземной установки с концами под приварку Ду50, Ру80</t>
  </si>
  <si>
    <t>11лс60п                                         Опросный лист 103-ТХ.0.7</t>
  </si>
  <si>
    <t>Кран шаровой стальной с ручным приводом под приварку для надземной установки Ду50, Ру80</t>
  </si>
  <si>
    <t xml:space="preserve"> 11лс 60п                                         Опросный лист 670-ТХ.О.10</t>
  </si>
  <si>
    <t>Кран шаровой с ручным приводом надземной установки, с концами под приварку, Ду50, Ру80</t>
  </si>
  <si>
    <t>11лс60п                                          Опросный лист 670-ТХ.О.10</t>
  </si>
  <si>
    <t>Кран шаровой стальной с ручным приводом под приварку для надземной установки Ду50, Ру80.</t>
  </si>
  <si>
    <t>11лс60п7                                                Опросный лист 670-ТХ.О.10</t>
  </si>
  <si>
    <t>Кран шаровой с ручным приводом Ду50, Ру80кгс/см2</t>
  </si>
  <si>
    <t>Кран шаровой запорный ½”NPTF</t>
  </si>
  <si>
    <t>Н-710</t>
  </si>
  <si>
    <t>Затвор обратный Ду1000, Ру80</t>
  </si>
  <si>
    <t>Опросный лист 670-ТХ.О.15</t>
  </si>
  <si>
    <t>Затвор (клапан) обратный Ду1000, Рр75</t>
  </si>
  <si>
    <t>Опросный лист 103-ТХ.0.9</t>
  </si>
  <si>
    <t>Клапан обратный,поворотный, фланцевый Ду50 Ру160</t>
  </si>
  <si>
    <t>19с19нж (КОП50-160)</t>
  </si>
  <si>
    <t>Клапан невозвратно-запорный проходной муфтовый Ду15, Ру 160.</t>
  </si>
  <si>
    <t>Клапан невозвратно-запорный проходной муфтовый Ду15, Ру160</t>
  </si>
  <si>
    <t>Клапан запорный, проходной муфтовый Ду15, Ру 16,0МПа</t>
  </si>
  <si>
    <t>Клапан запорный, проходной муфтовый Ду15, Ру 160</t>
  </si>
  <si>
    <t>15с57бк3</t>
  </si>
  <si>
    <t>Клапан запорный, проходной Ду15, Ру160.</t>
  </si>
  <si>
    <t xml:space="preserve">Клапан трехходовой для манометра ДN10, PN140 кс/см2                </t>
  </si>
  <si>
    <t>1093-10-0                                         ТУ 108-984-80</t>
  </si>
  <si>
    <t>Клапан трехходовой для манометра Ду10, Ру137</t>
  </si>
  <si>
    <r>
      <t>Отвод 45° 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</si>
  <si>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17375-2001.</t>
  </si>
  <si>
    <r>
      <t>Отвод 90° 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</si>
  <si>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89x4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</si>
  <si>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89x4,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</si>
  <si>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108x5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</si>
  <si>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</si>
  <si>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</si>
  <si>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219x8,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</si>
  <si>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325x8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</si>
  <si>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325x8,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</si>
  <si>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325x12,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</si>
  <si>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325x12,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</si>
  <si>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325x14,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</si>
  <si>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426x10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</si>
  <si>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Отвод ОГ 3° - 1020(10 K55)-5,5-0,9-5DN-800/800-Y- 0°С</t>
  </si>
  <si>
    <t>Отвод ОГ 4° - 1020(10 K55)-5,5-0,9-5DN-850/850-Y- 0° С</t>
  </si>
  <si>
    <r>
      <t>Отвод ОГ 5° - 1020(10 K55)-5,5-0,9-5DN-900/900-Y- О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С</t>
    </r>
  </si>
  <si>
    <t>Отвод ОГ 6° - 1020(10 K55)-5,5-0,9-5DN-950/950-Y- 0°С</t>
  </si>
  <si>
    <t>Отвод ОГ 6° - 1020(13,4 K55)-7,5-0,75-5DN-950/950-Y- 0°С</t>
  </si>
  <si>
    <r>
      <t>Отвод ОГ 7° - 1020(10 К55)-5,5-0,9-5DN-1000/1000-У- О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С</t>
    </r>
  </si>
  <si>
    <t>Отвод ОГ 8° - 1020(10 K55)-5,5-0,9-5DN-l000/1000-У- 0°С</t>
  </si>
  <si>
    <r>
      <t>Отвод ОГ 12° - 1020(10 K55)-5,5-0,9-5DN-1200/1200-Y- О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С</t>
    </r>
  </si>
  <si>
    <t>Отвод ОГ 15°- 1020(10 K55)-5,5-0,9-5DN-1350/1350-Y- 0°С</t>
  </si>
  <si>
    <t>Отвод ОГ 18°- 1020(11 K55)-5,5-0,75-5DN-1450/1450-y- 0°С</t>
  </si>
  <si>
    <t>Отвод ОГ 24° - 1020(10 К55)-5,5-0,9-5DN-1750/1750-У- 0°С</t>
  </si>
  <si>
    <t>Отвод ОГ 27° - 1020(10 К55)-5,5-0,9-5DN-1900/1900-У- 0° С</t>
  </si>
  <si>
    <t>Отвод ОГ 30° - 1020(10 K55)-5,5-0,9-5DN-2000/2000-Y- 0°С</t>
  </si>
  <si>
    <t>Газ ТУ 102 - 488/2 - 05</t>
  </si>
  <si>
    <t>Отвод ОГ 30° - 1020(11 К55)- 5,5-0,75-5Ду-2000/2000-У- 0°С</t>
  </si>
  <si>
    <t>Газ ТУ102-488/2-05</t>
  </si>
  <si>
    <t>Отвод ОКШ 90°-1020(11 К55)-5,5-0,75-У</t>
  </si>
  <si>
    <t>Отвод ОКШС 90°-1020(11 К55)-5,5-0,75-У</t>
  </si>
  <si>
    <t>Отвод ОГ 36° - 1020(11 K55)-5,5-0,75-5DN-2300/2300-y- 0° С</t>
  </si>
  <si>
    <t>Отвод ОГ 45° - 1020(11 K55)-5,5-0,75-5DN-2750/2750-y- 0°С</t>
  </si>
  <si>
    <t>Отвод ОГ 45° - 1020(10 K55)-5,5-0,9-5DN-2750/2750-y- 0°С</t>
  </si>
  <si>
    <r>
      <t>Переход К 57x5-25x3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</si>
  <si>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17378-2001.</t>
  </si>
  <si>
    <r>
      <t>Переход К 89x6-57x4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</si>
  <si>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108x6-57x4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</si>
  <si>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159x8-57x4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</si>
  <si>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219x10-108x6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</si>
  <si>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219x10-159x8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</si>
  <si>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325x10-159x6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</si>
  <si>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57x4,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</si>
  <si>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17376-2001.</t>
  </si>
  <si>
    <r>
      <t>Тройник 89x6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</si>
  <si>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108x4-89x4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</si>
  <si>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</si>
  <si>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Тройник159х6-108х5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</si>
  <si>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 159х6-108х5 Ст.20, (Рр75кгс/см2, m=0,75)</t>
  </si>
  <si>
    <t>Тройниковое соединение ТС 1-1б 325x9-57x4 ТУ14-3-1128-2000 ТУ14-3-1128-2000</t>
  </si>
  <si>
    <t>по типу ВСН 1-84</t>
  </si>
  <si>
    <r>
      <t>Тройник 325x10,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</si>
  <si>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325x10-219x8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</si>
  <si>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Тройниковое соединение ТС 1-1б 325x12-57x4 ТУ 14-3-1128-2000 ТУ14-3-1128-2000</t>
  </si>
  <si>
    <r>
      <t>Тройник 325x12,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</si>
  <si>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Тройниковое соединение ТС 1-1б 426x10-159x6 ТУ 14-3-1128-2000 ТУ 14-3-1128-2000</t>
  </si>
  <si>
    <t>По типу ВСН 1 -84</t>
  </si>
  <si>
    <t>Тройниковое соединение ТС 1-2б 1020x11-57x4 ТУ 14-156-77-2008 ТУ14-3-1128-2000</t>
  </si>
  <si>
    <t>По типу ВСН 1-84</t>
  </si>
  <si>
    <t>Тройник с решеткой ТШСР 1020(11К55)-5,5-0,75-У</t>
  </si>
  <si>
    <t>Тройник ТШСР 1020(11 К55)-5,5-0,75-У</t>
  </si>
  <si>
    <t>Тройник ТШС 1020(11 К55)х159(6 К42)-5,5-0,75-У</t>
  </si>
  <si>
    <t>Тройник ТШС 1020(11 К55)х325(8 К42)-5,5-0,75-У</t>
  </si>
  <si>
    <t>Тройник ТШС 1020(11 К55)х426(10 К42)-5,5-0,75-У</t>
  </si>
  <si>
    <t>Тройник ТШС 1020(13,4 К55)х325(12 К42)-7,5-0,75-У</t>
  </si>
  <si>
    <t>Тройник ТШСР 1420(18 К60)х 1020(13,4 К55)-7,5-0,75-У</t>
  </si>
  <si>
    <r>
      <t>Заглушка 159x8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</si>
  <si>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17379-2001.</t>
  </si>
  <si>
    <t>Днище 550-4</t>
  </si>
  <si>
    <t>ГОСТ 12623-78*</t>
  </si>
  <si>
    <t>Днище ДШ 530(9 К52)-7,5-0,75-У</t>
  </si>
  <si>
    <t>Днище ДШ 1020(11 К55)-5,5-0,75-У</t>
  </si>
  <si>
    <t>Днище ДШ 1020(13,4 К55)-7,5-0,75-У</t>
  </si>
  <si>
    <t>Муфта М1 - 1020-5,5-0,75-У с наружным антикоррозионным заводским покрытием</t>
  </si>
  <si>
    <t>Газ ТУ 102-488/4-05</t>
  </si>
  <si>
    <t>Муфта М1 - 1020-У с наружным антикоррозионным заводским покрытием</t>
  </si>
  <si>
    <t>Блочно-комплектная АГРС Энергия-30:</t>
  </si>
  <si>
    <t>Опросной лист 2081. ТХ.2.О</t>
  </si>
  <si>
    <t>Блок  редуцирования  в блок  боксе</t>
  </si>
  <si>
    <t>ТК 130.03.00.00.000</t>
  </si>
  <si>
    <t xml:space="preserve">Блок  переключения в блок - боксе </t>
  </si>
  <si>
    <t>ТК 130.02.00.00.000</t>
  </si>
  <si>
    <t xml:space="preserve">Фильтр  сепаратор ФСГ-100 Рр =6,3 МПа </t>
  </si>
  <si>
    <t>Одаризатор инжекционного типа производства Total Gaz indastri (Румыния)</t>
  </si>
  <si>
    <t>832Е</t>
  </si>
  <si>
    <t>Блок  -Бокс  КИПиА с устройством Вега сигнализатор, системой отопления, освещения и резервного питания</t>
  </si>
  <si>
    <t>ТК 130.01.00.00.000</t>
  </si>
  <si>
    <t>Подогреватель природного газа ПТПГ-30, Q=30000нм3/час.</t>
  </si>
  <si>
    <t>Узел  учета  расхода  газа   с  диафрагмой камерной ДКС63-150, измерительным комплексом "AutoPILOT - PRO"</t>
  </si>
  <si>
    <t>Емкость  для сбора конденсата, V= 8.0 м3, P=5,5МПа</t>
  </si>
  <si>
    <t>Емкость  для  хранения  одоранта , V=1,0м3   P=1,6МПа</t>
  </si>
  <si>
    <t>Емкость  для слива  теплоносителя , V=8.0м3   P=Ратм</t>
  </si>
  <si>
    <t>Клапан  сальниковый запорный с концами под  приварку  Ду-25, Ру 16,0МПа</t>
  </si>
  <si>
    <t>15С576к2</t>
  </si>
  <si>
    <t xml:space="preserve">Кран  шаровой Ду 10, Ру 1,6МПа </t>
  </si>
  <si>
    <t>АЯД 4.460.048</t>
  </si>
  <si>
    <t>Кран шаровой запорный проходной фланцевый Ду10 Ру1,6МПа</t>
  </si>
  <si>
    <t>АИ.3.40.014-010</t>
  </si>
  <si>
    <t>Клапан    Ду-25,  Ру 16,0МПа</t>
  </si>
  <si>
    <t>КПР-01</t>
  </si>
  <si>
    <t>Задвижка с выдвижным шпинделем сальниковая фланцевая Ду50 Ру6,3 Мпа</t>
  </si>
  <si>
    <t>30с76нжФ</t>
  </si>
  <si>
    <t>Задвижка с концами под приварку Ду20 Ру16,0МПа</t>
  </si>
  <si>
    <t>30с93нжФ</t>
  </si>
  <si>
    <t>Устройство камеры запуска в блочно - комплектном исполнении Ду1400, Рр75 (правое исполнение камеры)</t>
  </si>
  <si>
    <t>Опросный лист 670-ТХ.О.1</t>
  </si>
  <si>
    <t>Устройство камеры приема в блочно-комплектном исполнении Ду1400, Рр75(правое исполнение)</t>
  </si>
  <si>
    <t>Опросный лист 670-ТХ.О.2</t>
  </si>
  <si>
    <t>Устройство камеры запуска в блочно-комплектном исполнении Ду1000, Ру55(правое исполнение)</t>
  </si>
  <si>
    <t>Опросный лист 103-ТХ.0.1</t>
  </si>
  <si>
    <t>Устройство камеры приема в блочно-комплектном исполнении Ду1000, Рр55 (левое исполнение)</t>
  </si>
  <si>
    <t>Опросный лист 103-ТХ.0.10</t>
  </si>
  <si>
    <t>Сигнализатор прохождения очистного устройства</t>
  </si>
  <si>
    <t>ДПС-5В</t>
  </si>
  <si>
    <t>Струна газовая DN65, PN320</t>
  </si>
  <si>
    <t xml:space="preserve">П4.0310.000 </t>
  </si>
  <si>
    <t>Кран шаровой с пневмогидроприводом, подземной установки с концами под приварку Ду1400, Ру80 с блоком управления на U=24В, с ААЗК  с АКПП</t>
  </si>
  <si>
    <t>11лс(6)762р</t>
  </si>
  <si>
    <t>Кран шаровой с пневмогидроприводом подземной установки с концами под приварку Ду500, Ру80 с ААЗК и блоком управления U=24B</t>
  </si>
  <si>
    <t>11лс(6) 768п10</t>
  </si>
  <si>
    <t>Кран регулирующий надземного исполнения Ду500 Ру80</t>
  </si>
  <si>
    <t>Кран шаровой приварной подземной установки с пневмогидроприводом с ААЗК Ду500, Ру8,0МПа. Блок управления U=24B</t>
  </si>
  <si>
    <t>11лс768п10</t>
  </si>
  <si>
    <t>Кран шаровой с пневмогидроприводом, подземной установки с концами под приварку Ду400, Ру80 с блоком управления на U=24В, с ААЗК  с АКПП (Под трубу д-426х12)</t>
  </si>
  <si>
    <t xml:space="preserve">11лс(6)768n4
</t>
  </si>
  <si>
    <t>Кран шаровой с пневмогидроприводом, подземной установки с концами под приварку Ду300, Ру80 с блоком управления на U=24В, с ААЗК  с АКПП</t>
  </si>
  <si>
    <t>Кран шаровой с пневмогидроприводом с концами под приварку подземной установки с блоком управления Ду-300 Ру-80</t>
  </si>
  <si>
    <t>11 лс(6)768п2</t>
  </si>
  <si>
    <t>Кран шаровой с пневмогидроприводом подземной установки с концами под приварку Ду300, Ру80 с  блоком управления U=24B</t>
  </si>
  <si>
    <t>Кран шаровой с пневмогидроприводом с концами под приварку подземной установки с блоком управления Ду-150 Ру-80</t>
  </si>
  <si>
    <t>11лс660п6м</t>
  </si>
  <si>
    <t>Кран шаровой с пневмогидроприводом подземной установки с концами под приварку Ду150, Ру80 с блоком управления U=24B</t>
  </si>
  <si>
    <t>11лс 760п6м</t>
  </si>
  <si>
    <t>Кран шаровой приварной, подземной установки с пневмогидроприводом Ду150, Ру8,0МПа. Блок управления U=24В</t>
  </si>
  <si>
    <t>11лс660п6</t>
  </si>
  <si>
    <t>Кран шаровой с ручным приводом с концами под приварку надземной установки  Ду-150 Ру-80</t>
  </si>
  <si>
    <t>11лс60пм</t>
  </si>
  <si>
    <t>Кран шаровой с пневмоприводом надземной установки Ду80, Ру80приварной с блоком управления на U=24В (Под трубу д-89х4)</t>
  </si>
  <si>
    <t>11лс 660п</t>
  </si>
  <si>
    <t>Кран шаровой с ручным приводом с концами под приварку надземной установки Ду-50 Ру-80</t>
  </si>
  <si>
    <t>Кран шаровой с ручным приводом надземной установки   Ду50, Ру80</t>
  </si>
  <si>
    <t xml:space="preserve">11лс 60п
</t>
  </si>
  <si>
    <t>Кран шаровой с ручным приводом надземной установки с концами под приварку  Ду50, Ру80 (Под трубу д-57х4)</t>
  </si>
  <si>
    <t>Кран шаровой стальной с ручным приводом надземной установки с концами под приварку  Ду50, Ру80</t>
  </si>
  <si>
    <t>Кран шаровой приварной, надземной установки с ручным приводом Ду50, Ру8,0МПа</t>
  </si>
  <si>
    <t>Кран шаровой запорный 1/2" MPTF</t>
  </si>
  <si>
    <t>Задвижка AVK 06/XO-26/00 PN10 DN250</t>
  </si>
  <si>
    <t>DIN3352 часть 4</t>
  </si>
  <si>
    <t>Задвижка сальниковая с выдвижным шпинделем, фланцевая Ду150, Ру16МПа</t>
  </si>
  <si>
    <t>Задвижка AVK 06/XO-26/00 PN10 DN150</t>
  </si>
  <si>
    <t xml:space="preserve">   DIN3352 часть 4</t>
  </si>
  <si>
    <t>Затвор чугунный с одним монтажным Фланецем AVK75/20 PN10DN150 c ручным приводом</t>
  </si>
  <si>
    <t xml:space="preserve">          DIN 3352 часть4</t>
  </si>
  <si>
    <t>Задвижка шиберная Ду65, Ру35,0МПа</t>
  </si>
  <si>
    <t>ЗМС 65-35</t>
  </si>
  <si>
    <t>Клапан отсекательный Ду100, Ру32МПа</t>
  </si>
  <si>
    <t>К-302</t>
  </si>
  <si>
    <t>Клапан предохранительный Ду50, Ру16МПа, Nпр. 21</t>
  </si>
  <si>
    <t>Клапан запорный проходной фланцевый Ду25, Ру16МПа</t>
  </si>
  <si>
    <t>15с57нжф</t>
  </si>
  <si>
    <t>Клапан запорный проходной муфтовый Ду15 Ру160</t>
  </si>
  <si>
    <t>Клапан невозвратно-запорный проходной муфтовый Ду15, Ру80</t>
  </si>
  <si>
    <t>Клапан запорный приварной Ду15, Ру160.</t>
  </si>
  <si>
    <t>15с 57бк2</t>
  </si>
  <si>
    <t xml:space="preserve">Клапан запорный проходной муфтовый Ду15, Ру160 </t>
  </si>
  <si>
    <t>Клапан запорный, проходной муфтовый Ду15, Ру160.</t>
  </si>
  <si>
    <t xml:space="preserve">Клапан невозвратно-запорный  муфтовый Ду15, Ру160 </t>
  </si>
  <si>
    <t>Клапан невозвратно-запорный  муфтовый Ду15, Ру160 ст 25.</t>
  </si>
  <si>
    <t>Клапан трехходовой для манометра Ду10 PN 140 кгс/см2</t>
  </si>
  <si>
    <t>1093-10-0 ТУ108-984-80</t>
  </si>
  <si>
    <t>Клапан запорный трехходовой для манометра Ду10, Ру137 кгс/см2</t>
  </si>
  <si>
    <t>Клапан трехходовой для манометра Ду10 Ру137</t>
  </si>
  <si>
    <t>TDS17375-2001</t>
  </si>
  <si>
    <t>Отвод 45гр 57х5, Ст.20</t>
  </si>
  <si>
    <t>ТДС 17375-2002</t>
  </si>
  <si>
    <t>Отвод 45° 57x5</t>
  </si>
  <si>
    <t>Отвод 90° 57x5</t>
  </si>
  <si>
    <t>Отвод 90гр 57х5, Ст.20</t>
  </si>
  <si>
    <t>Отвод 90° 57х6      Ст.20, Ру16Мпа</t>
  </si>
  <si>
    <t>Отвод 90° 89х8-25-Ст.20</t>
  </si>
  <si>
    <t>ТУ 3647-095-00148139-2000</t>
  </si>
  <si>
    <t>Отвод 90° 89х6      Ст.20, Ру10Мпа</t>
  </si>
  <si>
    <t>Отвод 90° 114х9-25-Ст.20</t>
  </si>
  <si>
    <t>Отвод 90° 159x6</t>
  </si>
  <si>
    <t xml:space="preserve">Отвод 90° Ø159x6, Ст.20  </t>
  </si>
  <si>
    <t>Отвод 90гр 159х6, Ст.20</t>
  </si>
  <si>
    <t>Отвод 90° 159x8</t>
  </si>
  <si>
    <t>Отвод 90° 159х8, Рр=8,0МПа</t>
  </si>
  <si>
    <t>Отвод 90˚ Ø273х4</t>
  </si>
  <si>
    <t>TDS-17375-2001</t>
  </si>
  <si>
    <t>Отвод 90° 325х10   Ст.20, Ру4Мпа</t>
  </si>
  <si>
    <t>Отвод 90гр 325х10, Ст.20</t>
  </si>
  <si>
    <t>Отвод ОГ 4° 530(8K56)-5,5-0,9-5DN-750/88-У-0°</t>
  </si>
  <si>
    <t>Отвод ОГ 9° 530(8K56)-5,5-0,9-5DN-850/197-У-0°</t>
  </si>
  <si>
    <t>Отвод ОГ 11° 530(8K56)-5,5-0,9-5DN-900/241-У-0°</t>
  </si>
  <si>
    <t>Отвод ОГ 14° 530(8К56)-5,5-0,9-5DN-1000/307-У-0°</t>
  </si>
  <si>
    <t>Отвод ОГ 19° 530(8K56)-5,5-0,9-5DN-1100/419-У-0°</t>
  </si>
  <si>
    <t>Отвод ОГ 21° 530(8K56)-5,5-0,9-5DN-1150/464-У-0°</t>
  </si>
  <si>
    <t>Отвод ОГ 77° 530(8K56)-5,5-0,75-5DN-2650/1989-У-0°</t>
  </si>
  <si>
    <t>Отвод ОГ 9° - 720(10 К60)-7,5-0,75-50М-950/950-У= 0° С</t>
  </si>
  <si>
    <t>Газ ТУ Ю2-488/2-05</t>
  </si>
  <si>
    <t>Отвод ОГ 24° - 720(10 K60)-7,5-0,75-5DN -1400/1400-У-0°С</t>
  </si>
  <si>
    <t>Отвод ОГ 30° -.720(10 К60)-7,5-0,75-50М-1600/1600-У- 0° С</t>
  </si>
  <si>
    <t>Отвод ОГ 45° - 720(10 К60)-7,5-0,9-5DN-2100/2100-y- 0° с</t>
  </si>
  <si>
    <t>Отвод ОГ 68= - 720(10 К60)-7,5-0,9-5.С&gt;Н-3050/3050-У- 0° С</t>
  </si>
  <si>
    <t>Отвод ОГ 68° - 720(10 K60)-7,5-0,75-5DN-3050/3050-y- 0° с</t>
  </si>
  <si>
    <t>Переход К 57x5-25x3</t>
  </si>
  <si>
    <t>Переход К 57х5-25х3  (Рр75 кгс/см2, m=0,6)</t>
  </si>
  <si>
    <t>Переход К 57х5-25х3  (Рр75 кгс/см2, m=0,75)</t>
  </si>
  <si>
    <t>Переход К 57х6-32х4-Ст.20</t>
  </si>
  <si>
    <t>Переход К 89х6-57х4  (Рр75 кгс/см2, m=0,6)</t>
  </si>
  <si>
    <t>Переход 114х9-89х7-25-Ст.20</t>
  </si>
  <si>
    <t>Переход К 159х8-114х6,  Ру 10,0МПа</t>
  </si>
  <si>
    <t>Переход К 426х12-325х10-Ст.20    Ру6,3Мпа</t>
  </si>
  <si>
    <t>Тройник Тр-Rc1/2"УХЛ1</t>
  </si>
  <si>
    <t>ТУ 36-1116-83</t>
  </si>
  <si>
    <t>Тройник ТР-Rc1/2"УХЛ4</t>
  </si>
  <si>
    <t>ТУ36.1104-82</t>
  </si>
  <si>
    <t>Тройник Tp-Rc1/2 УХЛ1</t>
  </si>
  <si>
    <r>
      <rPr>
        <sz val="14"/>
        <rFont val="Times New Roman"/>
        <family val="1"/>
        <charset val="204"/>
      </rPr>
      <t>ТУ36-1116-83</t>
    </r>
  </si>
  <si>
    <t>Тройник 57х4 (Рр75 кгс/см2, m=0,6)</t>
  </si>
  <si>
    <t>Тройник 57х4 (Рр75 кгс/см2, m=0,75)</t>
  </si>
  <si>
    <t>Тройник 57х5-25 Ст.20   Ру10Мпа</t>
  </si>
  <si>
    <t>Тройник 89х6-57х4 (Рр75 кгс/см2, m=0,6)</t>
  </si>
  <si>
    <t>Тройник 89х6 ст 20 (Рр75 кгс/см2, m=0,6)</t>
  </si>
  <si>
    <t>Тройник 89х8-25 Ст.20</t>
  </si>
  <si>
    <t>Тройник  Ø159х4.5</t>
  </si>
  <si>
    <t xml:space="preserve">   TDS-17376-2001</t>
  </si>
  <si>
    <t>Тройник 159х8мм</t>
  </si>
  <si>
    <t>Тройник  Ø273х8</t>
  </si>
  <si>
    <t>TDS-17376-2001</t>
  </si>
  <si>
    <t>Тройниковое соединение ТС-I-1б 325х12-57х4 ТУ 14-3-1128-2000</t>
  </si>
  <si>
    <t>Тройник 3256х12 ст 20 (Рр75 кгс/см2, m=0,75)</t>
  </si>
  <si>
    <t>TDS17376-2001</t>
  </si>
  <si>
    <t>Тройниковое соединение ТС-I-1б 426х14-57х4 ТУ 14-3-1128-2000</t>
  </si>
  <si>
    <t>Тройниковое соединение ТС-I-1б 426х14-89х4 ТУ 14-3-1128-2000</t>
  </si>
  <si>
    <t>Тройник ТШС 530(9 К55)х159(6 К42)7,5-0,75-У</t>
  </si>
  <si>
    <t>ВСН 1-84</t>
  </si>
  <si>
    <t>Тройник 530х530х325мм</t>
  </si>
  <si>
    <t>Тройник ТШСР 1020(13,4 К55)х530(9 К55)-7,5-0,75-У</t>
  </si>
  <si>
    <t>Тройник ТШС 1420(18,7 К60)-325(12 К42)-7,5-0,75-У</t>
  </si>
  <si>
    <t>Тройник ТШСР 1420(18,7 К60)-7,5-0,75-У</t>
  </si>
  <si>
    <t>Тройник ТШС 1420(23,2 К60)-426(12 К42)-7,5-0,6-У</t>
  </si>
  <si>
    <t>Заглушка 1,2"NPTM</t>
  </si>
  <si>
    <t>Заглушка 57x5</t>
  </si>
  <si>
    <t>Заглушка 89х8(под трубу д-89х4) (Рр75 кгс/см2, m=0,6)</t>
  </si>
  <si>
    <t>TDS17379-2001</t>
  </si>
  <si>
    <t>Заглушка 325х10-Ст.20</t>
  </si>
  <si>
    <t>Днище ДШ 530(12К55)-5,5-0,75-У</t>
  </si>
  <si>
    <t xml:space="preserve">Днище ДШ 1420(18,7  К60 )  – 7,5 –0,75- У </t>
  </si>
  <si>
    <t xml:space="preserve">Днище ДШ 1420(23,2  К60 )  – 7,5 –0,6- У </t>
  </si>
  <si>
    <t>Фланцы и крепежные детали, элементы:</t>
  </si>
  <si>
    <t>Фланец AVK для ПВХ труб PN10 DN300 
Составные части; Фланец, кольцо уплотнительное, кольцо устойчивое к растягиванию</t>
  </si>
  <si>
    <t>AVK 05-300-х100</t>
  </si>
  <si>
    <t>Фланец 1-250-10-СТ25</t>
  </si>
  <si>
    <t>TDS-12820-80</t>
  </si>
  <si>
    <t>Фланец AVK для ПВХ труб PN10 DN250 
Составные части; Фланец, кольцо уплотнительное, кольцо устойчивое к растягиванию</t>
  </si>
  <si>
    <t>AVK 05-250-Х100</t>
  </si>
  <si>
    <t>Фланец AVK для ПВХ труб PN10 DN200
Составные части; Фланец, кольцо уплотнительное, кольцо устойчивое к растягиванию</t>
  </si>
  <si>
    <t>AVK 05-200-х400</t>
  </si>
  <si>
    <t>Фланец 1-150-10-СТ25</t>
  </si>
  <si>
    <t>Фланец AVK для ПВХ труб PN10 DN150 
Составные части; Фланец, кольцо уплотнительное, кольцо устойчивое к растягиванию</t>
  </si>
  <si>
    <t>AVK 05-150-2100</t>
  </si>
  <si>
    <t>Фланец 2-50-100</t>
  </si>
  <si>
    <t>TDS 12821-80*</t>
  </si>
  <si>
    <t>Фланец 3-50-100</t>
  </si>
  <si>
    <t>Дюбель-шпилька 2М10х110</t>
  </si>
  <si>
    <t>Анкерный дюбель М10Ø12     L=100</t>
  </si>
  <si>
    <t>Станочное оборудование:</t>
  </si>
  <si>
    <t>Трубогиб</t>
  </si>
  <si>
    <t>gidrawliçeskiý D-50mm çenli, ГОСТ 3262-76</t>
  </si>
  <si>
    <t>gidrawliçeskiý D8mm- 38mm R., ГОСТ 3262-76</t>
  </si>
  <si>
    <t>Труборез</t>
  </si>
  <si>
    <t>D-25mm çenli pyçagy bilen, ГОСТ 34297-2017</t>
  </si>
  <si>
    <t>комплек</t>
  </si>
  <si>
    <t>Грузоподъемное оборудование:</t>
  </si>
  <si>
    <t>Ручной таль</t>
  </si>
  <si>
    <t>Ручная таль Gigant CHS-1-3</t>
  </si>
  <si>
    <t xml:space="preserve">Центратор внутренный </t>
  </si>
  <si>
    <t>РД 102-002-88, ЦВ-144</t>
  </si>
  <si>
    <t>РД 102-002-88, ЦВ-122</t>
  </si>
  <si>
    <t>Центратор наружный</t>
  </si>
  <si>
    <t>РД 102-002-88, ЦВ-121</t>
  </si>
  <si>
    <t>РД 102-002-88, ЦВ-102</t>
  </si>
  <si>
    <t>РД 102-002-88, ЦВ-32</t>
  </si>
  <si>
    <t>Средства малой механизации и абразивные инструменты:</t>
  </si>
  <si>
    <t xml:space="preserve">Сверло по металлу </t>
  </si>
  <si>
    <t>Сверло по металлу HSS-CO (10 шт/уп; 3x61x33 мм) Inforce 11-01-442</t>
  </si>
  <si>
    <t xml:space="preserve">Круг отрезной </t>
  </si>
  <si>
    <t>Круг отрезной ЛУГА-АБРАЗИВ по металлу 230х3х22</t>
  </si>
  <si>
    <t>Тиски</t>
  </si>
  <si>
    <t>nastolnyý, ГОСТ 16518-96</t>
  </si>
  <si>
    <t>Шлиф машинка BOSCH</t>
  </si>
  <si>
    <t>ГОСТ 10084-73, Bosch GWS 22-180, мощ.2200Вт</t>
  </si>
  <si>
    <t xml:space="preserve">Инструменты и ключи: </t>
  </si>
  <si>
    <t>Набор отверток</t>
  </si>
  <si>
    <t>ähli görnüşli, +, -, ГОСТ 17199-88</t>
  </si>
  <si>
    <t>Набор стамесок</t>
  </si>
  <si>
    <t>ähli görnüşli, набор, (2, 4, 6, 8 . . . 32 mm), ГОСТ 1184-80</t>
  </si>
  <si>
    <t>Набор инструментов</t>
  </si>
  <si>
    <t>216 predmet, YATO YT-38841</t>
  </si>
  <si>
    <t>elektrikler üçin, 68 predmet, 1000W, YATO YT-39009, ГОСТ 11516-94</t>
  </si>
  <si>
    <t>gaýeçnyý 4-55 mm, ГОСТ 2838-80</t>
  </si>
  <si>
    <t>golowka, 1/4, 3/8, 1/2, 3/4, 1 дюймы, ГОСТ 25600-83</t>
  </si>
  <si>
    <t>nakidnoý 6-32 mm, изогнутый 75°, ГОСТ 2906-80</t>
  </si>
  <si>
    <t>metçikler we plaşkalar, 1/8'' - 2'', М3-М42, ГОСТ 3266-81 Р6М5</t>
  </si>
  <si>
    <t>gazowyý, №1, №2, №3, №4, ГОСТ 18981-73</t>
  </si>
  <si>
    <t>şestigrannikler, 0,7-12mm, Г образные</t>
  </si>
  <si>
    <t>zwýozdoçka, Т5-Т50 çenli, Щлиц TORX, Г образные</t>
  </si>
  <si>
    <t xml:space="preserve">Набор комбинированных ключей </t>
  </si>
  <si>
    <t>Набор комбинированных ключей 12 шт Gigant GCWS12/1</t>
  </si>
  <si>
    <t>Разное:</t>
  </si>
  <si>
    <t>Диафрагма измерительная Ду400</t>
  </si>
  <si>
    <t>Диафрагма камерная Ру=10 Мпа Ду=400мм</t>
  </si>
  <si>
    <t>ДКС10-400-1-а/б-2   TDS8.563.1-97 25-АТХ.ОЛ</t>
  </si>
  <si>
    <t>к-т</t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</si>
  <si>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ОПЛАТА ЗА ПОСТАВЛЕННЫЙ ТОВАР ЗА СЧЕТ ПРИВЛЕЧЕНИЕ ФИНАНСОВЫХ СРЕДСТВ, А ТАКЖЕ ЗА СЧЕТ СОБСТВЕННЫХ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8. Рассматриваются предложения участников тендера которые являются производителем и/или официальным предоставителем производителя;
9. Предоставить график поставки.</t>
    </r>
  </si>
  <si>
    <t>Отвод 45° 57х4 ст.20 (Рр75кгс/см2, m=0,75)</t>
  </si>
  <si>
    <t>Отвод 90° 57х5</t>
  </si>
  <si>
    <t>Отвод 90° 57х4 Ст.20 (Рр75кгс/см2, m=0,75)</t>
  </si>
  <si>
    <t>Отвод 90° 89х5</t>
  </si>
  <si>
    <t>Отвод 45° 89х5 ст.20 (Рр75кгс/см2, m=0,75)</t>
  </si>
  <si>
    <t xml:space="preserve">Отвод 90° 108x5 </t>
  </si>
  <si>
    <t>Отвод 90° 108х6 Ст.20 (Рр75кгс/см2, m=0,75)</t>
  </si>
  <si>
    <t>Отвод 90° 159х6</t>
  </si>
  <si>
    <t>Отвод 45° 159х8 Ст.20 (Рр75кгс/см2, m=0,75)</t>
  </si>
  <si>
    <t>Отвод 90° 159х8 ст.20 (Рр75кгс/см2, m=0,75)</t>
  </si>
  <si>
    <t>Отвод 45° 219х8 Ст.20 (Рр75кгс/см2, m=0,75)</t>
  </si>
  <si>
    <t>Отвод 90° 219х8 Ст.20 (Рр75кгс/см2, m=0,75)</t>
  </si>
  <si>
    <t>Отвод 45° 325х14 ст.20</t>
  </si>
  <si>
    <t>Отвод ОКШ 45°-530(9 К55)-7,5-0,75-У</t>
  </si>
  <si>
    <t>Отвод ОКШС 90°-1016(13,6 Х65М)-7,5-0,75-У</t>
  </si>
  <si>
    <t>Отвод ОКШС 45°-1016(13,6 Х65М)-7,5-0,75-У</t>
  </si>
  <si>
    <t>Газ TУ 102 - 488/2 - 05</t>
  </si>
  <si>
    <t>Отвод ОГ 30°-1422(19,6 Х70)-7,5-0,75-5Ду-2550/2550-У</t>
  </si>
  <si>
    <t>Отвод ОКШС 45°-1422(19,6 Х70)-7,5-0,75-У</t>
  </si>
  <si>
    <t>Отвод ОКШС 90°-1422(19,6 Х70)-7,5-0,75-У</t>
  </si>
  <si>
    <t>Переход К 57х5-25х3 Ст.20, (Рр75кгс/см2, m=0,75)</t>
  </si>
  <si>
    <t>Переход К 89х6-57х4 Ст.20, (Рр75кгс/см2, m=0,75)</t>
  </si>
  <si>
    <t>Переход К 108x6-57x4</t>
  </si>
  <si>
    <t>Переход К 108x6-57x4 Ст.20, (Рр75кгс/см2, m=0,75)</t>
  </si>
  <si>
    <t xml:space="preserve">Переход К 108x6-89x6 </t>
  </si>
  <si>
    <t>Переход К 219х10-57х4 Ст.20, (Рр75кгс/см2, m=0,75)</t>
  </si>
  <si>
    <t>Переxод К 219x10-108x6 Ст.20, (Рр75кгс/см2, m=0,75)</t>
  </si>
  <si>
    <t xml:space="preserve">Переход К 273x7-108x6 </t>
  </si>
  <si>
    <t>Переход ПШСК 1422(19,6 Х70) х 1020(14 K60)-7,5-0,75-У</t>
  </si>
  <si>
    <t>Газ TУ 102-488/1 - 05</t>
  </si>
  <si>
    <t>Тройник 57х4 Ст.20, (Рр75кгс/см2, m=0,75)</t>
  </si>
  <si>
    <t>Тройник 89х6 Ст.20, (Рр75кгс/см2, m=0,75)</t>
  </si>
  <si>
    <t>Тройник 108x6</t>
  </si>
  <si>
    <t>Тройник 108x6-89x6 Ст.20, (Рр75кгс/см2, m=0,75)</t>
  </si>
  <si>
    <t>Тройник 219х8 Ст.20, (Рр75кгс/см2, m=0,75)</t>
  </si>
  <si>
    <t>Тройник 325x12 - 219x10 Ст.20, (Рр75кгс/см2, m=0,75)</t>
  </si>
  <si>
    <t>Тройник ТШС 1020(14 K60)-7,5-0,75-У</t>
  </si>
  <si>
    <t>Газ TУ102-488/1-05</t>
  </si>
  <si>
    <t>Тройник ТШС 1016(13,6 Х65М)х219(8 К42)-7,5-0,75-У</t>
  </si>
  <si>
    <t>Тройник ТШС 1020(16 K60)x1016(13,6 Х65М)-7,5-0,75-У</t>
  </si>
  <si>
    <t>Тройник ТШС 1422(19,6 Х70) х 325(12 К42) - 7,5 - 0,75 - У</t>
  </si>
  <si>
    <t>Тройник ТШСР 1422(19,6 Х70)-7,5-0,75-У</t>
  </si>
  <si>
    <t>Тройник ТШС 1422(19,6 Х70)х530(9 К55)-7,5-0,75-У</t>
  </si>
  <si>
    <t>Тройник ТШС 1422(19,6 Х70)х159(6 К42)-7,5-0,75-У</t>
  </si>
  <si>
    <t>Тройник ТШСР 1422(19,6 X70)x1016(13,6 Х65М)-7,5-0,75-У</t>
  </si>
  <si>
    <t>Тройник ТШСР 1420(18,7 К60)х1016(13,6 Х65М)-7,5-0,75-У</t>
  </si>
  <si>
    <t>Тройник ТШСР 1420(19,5 К60)х1016(13,6 Х65М)-7,5-0,75-У</t>
  </si>
  <si>
    <t>Тройник ТШСР 1420(19,2 К60)х1016(13,6 Х65М)-7,5-0,75-У</t>
  </si>
  <si>
    <t>Тройник ТШСР 1422(22,6 Х70)х1422(19,6 Х70)-7,5-0,75-У</t>
  </si>
  <si>
    <t>Тройник ТШС 1422(19,6 Х70)-7,5-0,75-У</t>
  </si>
  <si>
    <r>
      <t>Заглушка 325x12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</si>
  <si>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Тройниковое соединение ТС 1-2в 1422x19,6(Х70)-57x4 TDS-ISO 3183-2007 ТУ14-3-1128-2000</t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</si>
  <si>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-57х4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</si>
  <si>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-57х4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</si>
  <si>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-57х4 ст 20 (Рр75 кгс/см2, m=0,75)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</si>
  <si>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-89х4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</si>
  <si>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89х5 Ст.20 (Рр75кгс/см2, m=0,75)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</si>
  <si>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325х8 Ст.20, (Рр75кгс/см2, m=0,75)</t>
    </r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</si>
  <si>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-325х14 ст 20 (Рр75 кгс/см2, m=0,75)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</si>
  <si>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-325х14 ст 20 (Рр75 кгс/см2, m=0,75)</t>
    </r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</si>
  <si>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-426х14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</si>
  <si>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-426х14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</si>
  <si>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325х14 Ст.20</t>
    </r>
  </si>
  <si>
    <r>
      <t>отвод ОГ 29гр 530(9 К55)-7,5-0,75-5DN-1300/1300-У-О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С</t>
    </r>
  </si>
  <si>
    <r>
      <t>отвод ОГ 72гр 530(9 К55)-7,5-0,75-5DN-1150/1150-У-О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</si>
  <si>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- 1016x13,6 X65M(L450M)-7,5-0,75-5DN-3550/3550-У-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</si>
  <si>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-1422(19,6 X70)-7,5-0,75-5DN-850/850-У-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</si>
  <si>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X70)-7,5-0,9-5DN-850/850-У-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</si>
  <si>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4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X70)-7,5-0,9-5DN-900/900-У-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</si>
  <si>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X70)-7,5-0,75-5DN-1000/1000-У-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</si>
  <si>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X70)-7,5-0,9-5DN-1000/1000-У-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</si>
  <si>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X70)-7,5-0,75-5DN-1050/1050-У-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</si>
  <si>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X70)-7,5-0,9-5DN-1050/1050-У-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</si>
  <si>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8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X70)-7,5-0,9-5DN-1150/1150-У-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</si>
  <si>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X70)-7,5-0,9-5DN-1250/1250-У-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</si>
  <si>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10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X70)-7,5-0,75-5DN-1300/1300-У-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</si>
  <si>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X70)-7,5-0,9-5DN-1350/1350-У-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</si>
  <si>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12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X70)-7,5-0,75-5DN-1400/1400-У-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</si>
  <si>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12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X70)-7,5-0,9-5DN-1400/1400-У-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</si>
  <si>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15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X70)-7,5-0,9-5DN-1600/1600-У-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</si>
  <si>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16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X70)-7,5-0,75-5DN-1650/1650-У-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</si>
  <si>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X70)-7,5-0,9-5DN-1650/1650-У-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</si>
  <si>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21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X70)-7,5-0,9-5DN-1950/1950-У-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</si>
  <si>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24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X70)-7,5-0,75-5DN-2150/2150-У-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</si>
  <si>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25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X70)-7,5-0,9-5DN-2250/2250-У-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</si>
  <si>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27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X70)-7,5-0,9-5DN-2350/2350-У-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</si>
  <si>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X70)-7,5-0,75-5DN-2550/2550-У- ОС</t>
    </r>
  </si>
  <si>
    <r>
      <t>Отвод ОГ 33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X70)-7,5-0,9-5DN-2750/2750-У-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</si>
  <si>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X70)-7,5-0,9-5DN-2950/2950-У-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</si>
  <si>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X70)-7,5-0,9-5DN-3000/3000-У-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</si>
  <si>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X70)-7,5-0,9-5DN-3150/3150-У-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</si>
  <si>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43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X70)-7,5-0,75-5DN-3450/3450-У-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</si>
  <si>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X70)-7,5-0,75-5DN-3550/3550-У-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</si>
  <si>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X70)-7,5-0,9-5DN-3550/3550-У-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</si>
  <si>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 xml:space="preserve">Тройниковое соединение </t>
    </r>
    <r>
      <rPr>
        <u/>
        <sz val="12"/>
        <rFont val="Times New Roman"/>
        <family val="1"/>
        <charset val="204"/>
      </rPr>
      <t>ТС II - 2б 530x9 - 159x6</t>
    </r>
    <r>
      <rPr>
        <sz val="12"/>
        <rFont val="Times New Roman"/>
        <family val="1"/>
        <charset val="204"/>
      </rPr>
      <t xml:space="preserve"> 
ТУ20/28/76 TDS8732-78/В20ТDS8731-74</t>
    </r>
  </si>
  <si>
    <t>Тройник ТШС 530(8К56)-5,5-0,75-У-0°</t>
  </si>
  <si>
    <t xml:space="preserve">Лот-2. "Umumyzawod enjamlary" / Лот 2 "Общезаводское оборудование".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</si>
</sst>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р_."/>
    <numFmt numFmtId="166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0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49" fontId="1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9" fillId="2" borderId="1" xfId="4" applyFont="1" applyFill="1" applyBorder="1" applyAlignment="1">
      <alignment horizontal="left" vertical="center"/>
    </xf>
    <xf numFmtId="0" fontId="9" fillId="2" borderId="1" xfId="4" applyFont="1" applyFill="1" applyBorder="1" applyAlignment="1">
      <alignment vertical="center"/>
    </xf>
    <xf numFmtId="0" fontId="9" fillId="2" borderId="1" xfId="0" applyNumberFormat="1" applyFont="1" applyFill="1" applyBorder="1" applyAlignment="1" applyProtection="1">
      <alignment vertical="center"/>
    </xf>
    <xf numFmtId="0" fontId="9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/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/>
    </xf>
    <xf numFmtId="0" fontId="16" fillId="2" borderId="1" xfId="3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 wrapText="1"/>
    </xf>
    <xf numFmtId="3" fontId="16" fillId="2" borderId="1" xfId="3" applyNumberFormat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/>
    </xf>
    <xf numFmtId="3" fontId="16" fillId="2" borderId="1" xfId="1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9" fillId="2" borderId="1" xfId="4" applyFont="1" applyFill="1" applyBorder="1" applyAlignment="1">
      <alignment horizontal="center" vertical="center"/>
    </xf>
    <xf numFmtId="0" fontId="9" fillId="2" borderId="2" xfId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28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22" fillId="2" borderId="0" xfId="0" applyFont="1" applyFill="1"/>
    <xf numFmtId="0" fontId="16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6" fillId="2" borderId="0" xfId="0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left" vertical="center"/>
    </xf>
    <xf numFmtId="0" fontId="5" fillId="2" borderId="3" xfId="2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_Лист1" xfId="2" xr:uid="{00000000-0005-0000-0000-000003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115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6438900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115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6438900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119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6438900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119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6438900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384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6438900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384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6438900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2:G755"/>
  <sheetViews>
    <sheetView tabSelected="1" workbookViewId="0">
      <selection activeCell="A742" sqref="A742:G742"/>
    </sheetView>
  </sheetViews>
  <sheetFormatPr defaultRowHeight="12.75" x14ac:dyDescent="0.2"/>
  <cols>
    <col min="1" max="1" width="8.7109375" style="1" customWidth="1"/>
    <col min="2" max="2" width="66" style="2" customWidth="1"/>
    <col min="3" max="3" width="25.28515625" style="3" customWidth="1"/>
    <col min="4" max="4" width="10.7109375" style="4" customWidth="1"/>
    <col min="5" max="5" width="10.42578125" style="5" customWidth="1"/>
    <col min="6" max="6" width="23" style="6" customWidth="1"/>
    <col min="7" max="7" width="12.140625" style="6" customWidth="1"/>
    <col min="8" max="27" width="9.140625" style="1"/>
    <col min="28" max="28" width="2.42578125" style="1" customWidth="1"/>
    <col min="29" max="31" width="3" style="1" customWidth="1"/>
    <col min="32" max="32" width="2.85546875" style="1" customWidth="1"/>
    <col min="33" max="33" width="3.28515625" style="1" customWidth="1"/>
    <col min="34" max="34" width="5.85546875" style="1" customWidth="1"/>
    <col min="35" max="36" width="3" style="1" customWidth="1"/>
    <col min="37" max="37" width="50.42578125" style="1" customWidth="1"/>
    <col min="38" max="38" width="15" style="1" customWidth="1"/>
    <col min="39" max="39" width="6.7109375" style="1" customWidth="1"/>
    <col min="40" max="41" width="9" style="1" customWidth="1"/>
    <col min="42" max="42" width="8.85546875" style="1" customWidth="1"/>
    <col min="43" max="283" width="9.140625" style="1"/>
    <col min="284" max="284" width="2.42578125" style="1" customWidth="1"/>
    <col min="285" max="287" width="3" style="1" customWidth="1"/>
    <col min="288" max="288" width="2.85546875" style="1" customWidth="1"/>
    <col min="289" max="289" width="3.28515625" style="1" customWidth="1"/>
    <col min="290" max="290" width="5.85546875" style="1" customWidth="1"/>
    <col min="291" max="292" width="3" style="1" customWidth="1"/>
    <col min="293" max="293" width="50.42578125" style="1" customWidth="1"/>
    <col min="294" max="294" width="15" style="1" customWidth="1"/>
    <col min="295" max="295" width="6.7109375" style="1" customWidth="1"/>
    <col min="296" max="297" width="9" style="1" customWidth="1"/>
    <col min="298" max="298" width="8.85546875" style="1" customWidth="1"/>
    <col min="299" max="539" width="9.140625" style="1"/>
    <col min="540" max="540" width="2.42578125" style="1" customWidth="1"/>
    <col min="541" max="543" width="3" style="1" customWidth="1"/>
    <col min="544" max="544" width="2.85546875" style="1" customWidth="1"/>
    <col min="545" max="545" width="3.28515625" style="1" customWidth="1"/>
    <col min="546" max="546" width="5.85546875" style="1" customWidth="1"/>
    <col min="547" max="548" width="3" style="1" customWidth="1"/>
    <col min="549" max="549" width="50.42578125" style="1" customWidth="1"/>
    <col min="550" max="550" width="15" style="1" customWidth="1"/>
    <col min="551" max="551" width="6.7109375" style="1" customWidth="1"/>
    <col min="552" max="553" width="9" style="1" customWidth="1"/>
    <col min="554" max="554" width="8.85546875" style="1" customWidth="1"/>
    <col min="555" max="795" width="9.140625" style="1"/>
    <col min="796" max="796" width="2.42578125" style="1" customWidth="1"/>
    <col min="797" max="799" width="3" style="1" customWidth="1"/>
    <col min="800" max="800" width="2.85546875" style="1" customWidth="1"/>
    <col min="801" max="801" width="3.28515625" style="1" customWidth="1"/>
    <col min="802" max="802" width="5.85546875" style="1" customWidth="1"/>
    <col min="803" max="804" width="3" style="1" customWidth="1"/>
    <col min="805" max="805" width="50.42578125" style="1" customWidth="1"/>
    <col min="806" max="806" width="15" style="1" customWidth="1"/>
    <col min="807" max="807" width="6.7109375" style="1" customWidth="1"/>
    <col min="808" max="809" width="9" style="1" customWidth="1"/>
    <col min="810" max="810" width="8.85546875" style="1" customWidth="1"/>
    <col min="811" max="1051" width="9.140625" style="1"/>
    <col min="1052" max="1052" width="2.42578125" style="1" customWidth="1"/>
    <col min="1053" max="1055" width="3" style="1" customWidth="1"/>
    <col min="1056" max="1056" width="2.85546875" style="1" customWidth="1"/>
    <col min="1057" max="1057" width="3.28515625" style="1" customWidth="1"/>
    <col min="1058" max="1058" width="5.85546875" style="1" customWidth="1"/>
    <col min="1059" max="1060" width="3" style="1" customWidth="1"/>
    <col min="1061" max="1061" width="50.42578125" style="1" customWidth="1"/>
    <col min="1062" max="1062" width="15" style="1" customWidth="1"/>
    <col min="1063" max="1063" width="6.7109375" style="1" customWidth="1"/>
    <col min="1064" max="1065" width="9" style="1" customWidth="1"/>
    <col min="1066" max="1066" width="8.85546875" style="1" customWidth="1"/>
    <col min="1067" max="1307" width="9.140625" style="1"/>
    <col min="1308" max="1308" width="2.42578125" style="1" customWidth="1"/>
    <col min="1309" max="1311" width="3" style="1" customWidth="1"/>
    <col min="1312" max="1312" width="2.85546875" style="1" customWidth="1"/>
    <col min="1313" max="1313" width="3.28515625" style="1" customWidth="1"/>
    <col min="1314" max="1314" width="5.85546875" style="1" customWidth="1"/>
    <col min="1315" max="1316" width="3" style="1" customWidth="1"/>
    <col min="1317" max="1317" width="50.42578125" style="1" customWidth="1"/>
    <col min="1318" max="1318" width="15" style="1" customWidth="1"/>
    <col min="1319" max="1319" width="6.7109375" style="1" customWidth="1"/>
    <col min="1320" max="1321" width="9" style="1" customWidth="1"/>
    <col min="1322" max="1322" width="8.85546875" style="1" customWidth="1"/>
    <col min="1323" max="1563" width="9.140625" style="1"/>
    <col min="1564" max="1564" width="2.42578125" style="1" customWidth="1"/>
    <col min="1565" max="1567" width="3" style="1" customWidth="1"/>
    <col min="1568" max="1568" width="2.85546875" style="1" customWidth="1"/>
    <col min="1569" max="1569" width="3.28515625" style="1" customWidth="1"/>
    <col min="1570" max="1570" width="5.85546875" style="1" customWidth="1"/>
    <col min="1571" max="1572" width="3" style="1" customWidth="1"/>
    <col min="1573" max="1573" width="50.42578125" style="1" customWidth="1"/>
    <col min="1574" max="1574" width="15" style="1" customWidth="1"/>
    <col min="1575" max="1575" width="6.7109375" style="1" customWidth="1"/>
    <col min="1576" max="1577" width="9" style="1" customWidth="1"/>
    <col min="1578" max="1578" width="8.85546875" style="1" customWidth="1"/>
    <col min="1579" max="1819" width="9.140625" style="1"/>
    <col min="1820" max="1820" width="2.42578125" style="1" customWidth="1"/>
    <col min="1821" max="1823" width="3" style="1" customWidth="1"/>
    <col min="1824" max="1824" width="2.85546875" style="1" customWidth="1"/>
    <col min="1825" max="1825" width="3.28515625" style="1" customWidth="1"/>
    <col min="1826" max="1826" width="5.85546875" style="1" customWidth="1"/>
    <col min="1827" max="1828" width="3" style="1" customWidth="1"/>
    <col min="1829" max="1829" width="50.42578125" style="1" customWidth="1"/>
    <col min="1830" max="1830" width="15" style="1" customWidth="1"/>
    <col min="1831" max="1831" width="6.7109375" style="1" customWidth="1"/>
    <col min="1832" max="1833" width="9" style="1" customWidth="1"/>
    <col min="1834" max="1834" width="8.85546875" style="1" customWidth="1"/>
    <col min="1835" max="2075" width="9.140625" style="1"/>
    <col min="2076" max="2076" width="2.42578125" style="1" customWidth="1"/>
    <col min="2077" max="2079" width="3" style="1" customWidth="1"/>
    <col min="2080" max="2080" width="2.85546875" style="1" customWidth="1"/>
    <col min="2081" max="2081" width="3.28515625" style="1" customWidth="1"/>
    <col min="2082" max="2082" width="5.85546875" style="1" customWidth="1"/>
    <col min="2083" max="2084" width="3" style="1" customWidth="1"/>
    <col min="2085" max="2085" width="50.42578125" style="1" customWidth="1"/>
    <col min="2086" max="2086" width="15" style="1" customWidth="1"/>
    <col min="2087" max="2087" width="6.7109375" style="1" customWidth="1"/>
    <col min="2088" max="2089" width="9" style="1" customWidth="1"/>
    <col min="2090" max="2090" width="8.85546875" style="1" customWidth="1"/>
    <col min="2091" max="2331" width="9.140625" style="1"/>
    <col min="2332" max="2332" width="2.42578125" style="1" customWidth="1"/>
    <col min="2333" max="2335" width="3" style="1" customWidth="1"/>
    <col min="2336" max="2336" width="2.85546875" style="1" customWidth="1"/>
    <col min="2337" max="2337" width="3.28515625" style="1" customWidth="1"/>
    <col min="2338" max="2338" width="5.85546875" style="1" customWidth="1"/>
    <col min="2339" max="2340" width="3" style="1" customWidth="1"/>
    <col min="2341" max="2341" width="50.42578125" style="1" customWidth="1"/>
    <col min="2342" max="2342" width="15" style="1" customWidth="1"/>
    <col min="2343" max="2343" width="6.7109375" style="1" customWidth="1"/>
    <col min="2344" max="2345" width="9" style="1" customWidth="1"/>
    <col min="2346" max="2346" width="8.85546875" style="1" customWidth="1"/>
    <col min="2347" max="2587" width="9.140625" style="1"/>
    <col min="2588" max="2588" width="2.42578125" style="1" customWidth="1"/>
    <col min="2589" max="2591" width="3" style="1" customWidth="1"/>
    <col min="2592" max="2592" width="2.85546875" style="1" customWidth="1"/>
    <col min="2593" max="2593" width="3.28515625" style="1" customWidth="1"/>
    <col min="2594" max="2594" width="5.85546875" style="1" customWidth="1"/>
    <col min="2595" max="2596" width="3" style="1" customWidth="1"/>
    <col min="2597" max="2597" width="50.42578125" style="1" customWidth="1"/>
    <col min="2598" max="2598" width="15" style="1" customWidth="1"/>
    <col min="2599" max="2599" width="6.7109375" style="1" customWidth="1"/>
    <col min="2600" max="2601" width="9" style="1" customWidth="1"/>
    <col min="2602" max="2602" width="8.85546875" style="1" customWidth="1"/>
    <col min="2603" max="2843" width="9.140625" style="1"/>
    <col min="2844" max="2844" width="2.42578125" style="1" customWidth="1"/>
    <col min="2845" max="2847" width="3" style="1" customWidth="1"/>
    <col min="2848" max="2848" width="2.85546875" style="1" customWidth="1"/>
    <col min="2849" max="2849" width="3.28515625" style="1" customWidth="1"/>
    <col min="2850" max="2850" width="5.85546875" style="1" customWidth="1"/>
    <col min="2851" max="2852" width="3" style="1" customWidth="1"/>
    <col min="2853" max="2853" width="50.42578125" style="1" customWidth="1"/>
    <col min="2854" max="2854" width="15" style="1" customWidth="1"/>
    <col min="2855" max="2855" width="6.7109375" style="1" customWidth="1"/>
    <col min="2856" max="2857" width="9" style="1" customWidth="1"/>
    <col min="2858" max="2858" width="8.85546875" style="1" customWidth="1"/>
    <col min="2859" max="3099" width="9.140625" style="1"/>
    <col min="3100" max="3100" width="2.42578125" style="1" customWidth="1"/>
    <col min="3101" max="3103" width="3" style="1" customWidth="1"/>
    <col min="3104" max="3104" width="2.85546875" style="1" customWidth="1"/>
    <col min="3105" max="3105" width="3.28515625" style="1" customWidth="1"/>
    <col min="3106" max="3106" width="5.85546875" style="1" customWidth="1"/>
    <col min="3107" max="3108" width="3" style="1" customWidth="1"/>
    <col min="3109" max="3109" width="50.42578125" style="1" customWidth="1"/>
    <col min="3110" max="3110" width="15" style="1" customWidth="1"/>
    <col min="3111" max="3111" width="6.7109375" style="1" customWidth="1"/>
    <col min="3112" max="3113" width="9" style="1" customWidth="1"/>
    <col min="3114" max="3114" width="8.85546875" style="1" customWidth="1"/>
    <col min="3115" max="3355" width="9.140625" style="1"/>
    <col min="3356" max="3356" width="2.42578125" style="1" customWidth="1"/>
    <col min="3357" max="3359" width="3" style="1" customWidth="1"/>
    <col min="3360" max="3360" width="2.85546875" style="1" customWidth="1"/>
    <col min="3361" max="3361" width="3.28515625" style="1" customWidth="1"/>
    <col min="3362" max="3362" width="5.85546875" style="1" customWidth="1"/>
    <col min="3363" max="3364" width="3" style="1" customWidth="1"/>
    <col min="3365" max="3365" width="50.42578125" style="1" customWidth="1"/>
    <col min="3366" max="3366" width="15" style="1" customWidth="1"/>
    <col min="3367" max="3367" width="6.7109375" style="1" customWidth="1"/>
    <col min="3368" max="3369" width="9" style="1" customWidth="1"/>
    <col min="3370" max="3370" width="8.85546875" style="1" customWidth="1"/>
    <col min="3371" max="3611" width="9.140625" style="1"/>
    <col min="3612" max="3612" width="2.42578125" style="1" customWidth="1"/>
    <col min="3613" max="3615" width="3" style="1" customWidth="1"/>
    <col min="3616" max="3616" width="2.85546875" style="1" customWidth="1"/>
    <col min="3617" max="3617" width="3.28515625" style="1" customWidth="1"/>
    <col min="3618" max="3618" width="5.85546875" style="1" customWidth="1"/>
    <col min="3619" max="3620" width="3" style="1" customWidth="1"/>
    <col min="3621" max="3621" width="50.42578125" style="1" customWidth="1"/>
    <col min="3622" max="3622" width="15" style="1" customWidth="1"/>
    <col min="3623" max="3623" width="6.7109375" style="1" customWidth="1"/>
    <col min="3624" max="3625" width="9" style="1" customWidth="1"/>
    <col min="3626" max="3626" width="8.85546875" style="1" customWidth="1"/>
    <col min="3627" max="3867" width="9.140625" style="1"/>
    <col min="3868" max="3868" width="2.42578125" style="1" customWidth="1"/>
    <col min="3869" max="3871" width="3" style="1" customWidth="1"/>
    <col min="3872" max="3872" width="2.85546875" style="1" customWidth="1"/>
    <col min="3873" max="3873" width="3.28515625" style="1" customWidth="1"/>
    <col min="3874" max="3874" width="5.85546875" style="1" customWidth="1"/>
    <col min="3875" max="3876" width="3" style="1" customWidth="1"/>
    <col min="3877" max="3877" width="50.42578125" style="1" customWidth="1"/>
    <col min="3878" max="3878" width="15" style="1" customWidth="1"/>
    <col min="3879" max="3879" width="6.7109375" style="1" customWidth="1"/>
    <col min="3880" max="3881" width="9" style="1" customWidth="1"/>
    <col min="3882" max="3882" width="8.85546875" style="1" customWidth="1"/>
    <col min="3883" max="4123" width="9.140625" style="1"/>
    <col min="4124" max="4124" width="2.42578125" style="1" customWidth="1"/>
    <col min="4125" max="4127" width="3" style="1" customWidth="1"/>
    <col min="4128" max="4128" width="2.85546875" style="1" customWidth="1"/>
    <col min="4129" max="4129" width="3.28515625" style="1" customWidth="1"/>
    <col min="4130" max="4130" width="5.85546875" style="1" customWidth="1"/>
    <col min="4131" max="4132" width="3" style="1" customWidth="1"/>
    <col min="4133" max="4133" width="50.42578125" style="1" customWidth="1"/>
    <col min="4134" max="4134" width="15" style="1" customWidth="1"/>
    <col min="4135" max="4135" width="6.7109375" style="1" customWidth="1"/>
    <col min="4136" max="4137" width="9" style="1" customWidth="1"/>
    <col min="4138" max="4138" width="8.85546875" style="1" customWidth="1"/>
    <col min="4139" max="4379" width="9.140625" style="1"/>
    <col min="4380" max="4380" width="2.42578125" style="1" customWidth="1"/>
    <col min="4381" max="4383" width="3" style="1" customWidth="1"/>
    <col min="4384" max="4384" width="2.85546875" style="1" customWidth="1"/>
    <col min="4385" max="4385" width="3.28515625" style="1" customWidth="1"/>
    <col min="4386" max="4386" width="5.85546875" style="1" customWidth="1"/>
    <col min="4387" max="4388" width="3" style="1" customWidth="1"/>
    <col min="4389" max="4389" width="50.42578125" style="1" customWidth="1"/>
    <col min="4390" max="4390" width="15" style="1" customWidth="1"/>
    <col min="4391" max="4391" width="6.7109375" style="1" customWidth="1"/>
    <col min="4392" max="4393" width="9" style="1" customWidth="1"/>
    <col min="4394" max="4394" width="8.85546875" style="1" customWidth="1"/>
    <col min="4395" max="4635" width="9.140625" style="1"/>
    <col min="4636" max="4636" width="2.42578125" style="1" customWidth="1"/>
    <col min="4637" max="4639" width="3" style="1" customWidth="1"/>
    <col min="4640" max="4640" width="2.85546875" style="1" customWidth="1"/>
    <col min="4641" max="4641" width="3.28515625" style="1" customWidth="1"/>
    <col min="4642" max="4642" width="5.85546875" style="1" customWidth="1"/>
    <col min="4643" max="4644" width="3" style="1" customWidth="1"/>
    <col min="4645" max="4645" width="50.42578125" style="1" customWidth="1"/>
    <col min="4646" max="4646" width="15" style="1" customWidth="1"/>
    <col min="4647" max="4647" width="6.7109375" style="1" customWidth="1"/>
    <col min="4648" max="4649" width="9" style="1" customWidth="1"/>
    <col min="4650" max="4650" width="8.85546875" style="1" customWidth="1"/>
    <col min="4651" max="4891" width="9.140625" style="1"/>
    <col min="4892" max="4892" width="2.42578125" style="1" customWidth="1"/>
    <col min="4893" max="4895" width="3" style="1" customWidth="1"/>
    <col min="4896" max="4896" width="2.85546875" style="1" customWidth="1"/>
    <col min="4897" max="4897" width="3.28515625" style="1" customWidth="1"/>
    <col min="4898" max="4898" width="5.85546875" style="1" customWidth="1"/>
    <col min="4899" max="4900" width="3" style="1" customWidth="1"/>
    <col min="4901" max="4901" width="50.42578125" style="1" customWidth="1"/>
    <col min="4902" max="4902" width="15" style="1" customWidth="1"/>
    <col min="4903" max="4903" width="6.7109375" style="1" customWidth="1"/>
    <col min="4904" max="4905" width="9" style="1" customWidth="1"/>
    <col min="4906" max="4906" width="8.85546875" style="1" customWidth="1"/>
    <col min="4907" max="5147" width="9.140625" style="1"/>
    <col min="5148" max="5148" width="2.42578125" style="1" customWidth="1"/>
    <col min="5149" max="5151" width="3" style="1" customWidth="1"/>
    <col min="5152" max="5152" width="2.85546875" style="1" customWidth="1"/>
    <col min="5153" max="5153" width="3.28515625" style="1" customWidth="1"/>
    <col min="5154" max="5154" width="5.85546875" style="1" customWidth="1"/>
    <col min="5155" max="5156" width="3" style="1" customWidth="1"/>
    <col min="5157" max="5157" width="50.42578125" style="1" customWidth="1"/>
    <col min="5158" max="5158" width="15" style="1" customWidth="1"/>
    <col min="5159" max="5159" width="6.7109375" style="1" customWidth="1"/>
    <col min="5160" max="5161" width="9" style="1" customWidth="1"/>
    <col min="5162" max="5162" width="8.85546875" style="1" customWidth="1"/>
    <col min="5163" max="5403" width="9.140625" style="1"/>
    <col min="5404" max="5404" width="2.42578125" style="1" customWidth="1"/>
    <col min="5405" max="5407" width="3" style="1" customWidth="1"/>
    <col min="5408" max="5408" width="2.85546875" style="1" customWidth="1"/>
    <col min="5409" max="5409" width="3.28515625" style="1" customWidth="1"/>
    <col min="5410" max="5410" width="5.85546875" style="1" customWidth="1"/>
    <col min="5411" max="5412" width="3" style="1" customWidth="1"/>
    <col min="5413" max="5413" width="50.42578125" style="1" customWidth="1"/>
    <col min="5414" max="5414" width="15" style="1" customWidth="1"/>
    <col min="5415" max="5415" width="6.7109375" style="1" customWidth="1"/>
    <col min="5416" max="5417" width="9" style="1" customWidth="1"/>
    <col min="5418" max="5418" width="8.85546875" style="1" customWidth="1"/>
    <col min="5419" max="5659" width="9.140625" style="1"/>
    <col min="5660" max="5660" width="2.42578125" style="1" customWidth="1"/>
    <col min="5661" max="5663" width="3" style="1" customWidth="1"/>
    <col min="5664" max="5664" width="2.85546875" style="1" customWidth="1"/>
    <col min="5665" max="5665" width="3.28515625" style="1" customWidth="1"/>
    <col min="5666" max="5666" width="5.85546875" style="1" customWidth="1"/>
    <col min="5667" max="5668" width="3" style="1" customWidth="1"/>
    <col min="5669" max="5669" width="50.42578125" style="1" customWidth="1"/>
    <col min="5670" max="5670" width="15" style="1" customWidth="1"/>
    <col min="5671" max="5671" width="6.7109375" style="1" customWidth="1"/>
    <col min="5672" max="5673" width="9" style="1" customWidth="1"/>
    <col min="5674" max="5674" width="8.85546875" style="1" customWidth="1"/>
    <col min="5675" max="5915" width="9.140625" style="1"/>
    <col min="5916" max="5916" width="2.42578125" style="1" customWidth="1"/>
    <col min="5917" max="5919" width="3" style="1" customWidth="1"/>
    <col min="5920" max="5920" width="2.85546875" style="1" customWidth="1"/>
    <col min="5921" max="5921" width="3.28515625" style="1" customWidth="1"/>
    <col min="5922" max="5922" width="5.85546875" style="1" customWidth="1"/>
    <col min="5923" max="5924" width="3" style="1" customWidth="1"/>
    <col min="5925" max="5925" width="50.42578125" style="1" customWidth="1"/>
    <col min="5926" max="5926" width="15" style="1" customWidth="1"/>
    <col min="5927" max="5927" width="6.7109375" style="1" customWidth="1"/>
    <col min="5928" max="5929" width="9" style="1" customWidth="1"/>
    <col min="5930" max="5930" width="8.85546875" style="1" customWidth="1"/>
    <col min="5931" max="6171" width="9.140625" style="1"/>
    <col min="6172" max="6172" width="2.42578125" style="1" customWidth="1"/>
    <col min="6173" max="6175" width="3" style="1" customWidth="1"/>
    <col min="6176" max="6176" width="2.85546875" style="1" customWidth="1"/>
    <col min="6177" max="6177" width="3.28515625" style="1" customWidth="1"/>
    <col min="6178" max="6178" width="5.85546875" style="1" customWidth="1"/>
    <col min="6179" max="6180" width="3" style="1" customWidth="1"/>
    <col min="6181" max="6181" width="50.42578125" style="1" customWidth="1"/>
    <col min="6182" max="6182" width="15" style="1" customWidth="1"/>
    <col min="6183" max="6183" width="6.7109375" style="1" customWidth="1"/>
    <col min="6184" max="6185" width="9" style="1" customWidth="1"/>
    <col min="6186" max="6186" width="8.85546875" style="1" customWidth="1"/>
    <col min="6187" max="6427" width="9.140625" style="1"/>
    <col min="6428" max="6428" width="2.42578125" style="1" customWidth="1"/>
    <col min="6429" max="6431" width="3" style="1" customWidth="1"/>
    <col min="6432" max="6432" width="2.85546875" style="1" customWidth="1"/>
    <col min="6433" max="6433" width="3.28515625" style="1" customWidth="1"/>
    <col min="6434" max="6434" width="5.85546875" style="1" customWidth="1"/>
    <col min="6435" max="6436" width="3" style="1" customWidth="1"/>
    <col min="6437" max="6437" width="50.42578125" style="1" customWidth="1"/>
    <col min="6438" max="6438" width="15" style="1" customWidth="1"/>
    <col min="6439" max="6439" width="6.7109375" style="1" customWidth="1"/>
    <col min="6440" max="6441" width="9" style="1" customWidth="1"/>
    <col min="6442" max="6442" width="8.85546875" style="1" customWidth="1"/>
    <col min="6443" max="6683" width="9.140625" style="1"/>
    <col min="6684" max="6684" width="2.42578125" style="1" customWidth="1"/>
    <col min="6685" max="6687" width="3" style="1" customWidth="1"/>
    <col min="6688" max="6688" width="2.85546875" style="1" customWidth="1"/>
    <col min="6689" max="6689" width="3.28515625" style="1" customWidth="1"/>
    <col min="6690" max="6690" width="5.85546875" style="1" customWidth="1"/>
    <col min="6691" max="6692" width="3" style="1" customWidth="1"/>
    <col min="6693" max="6693" width="50.42578125" style="1" customWidth="1"/>
    <col min="6694" max="6694" width="15" style="1" customWidth="1"/>
    <col min="6695" max="6695" width="6.7109375" style="1" customWidth="1"/>
    <col min="6696" max="6697" width="9" style="1" customWidth="1"/>
    <col min="6698" max="6698" width="8.85546875" style="1" customWidth="1"/>
    <col min="6699" max="6939" width="9.140625" style="1"/>
    <col min="6940" max="6940" width="2.42578125" style="1" customWidth="1"/>
    <col min="6941" max="6943" width="3" style="1" customWidth="1"/>
    <col min="6944" max="6944" width="2.85546875" style="1" customWidth="1"/>
    <col min="6945" max="6945" width="3.28515625" style="1" customWidth="1"/>
    <col min="6946" max="6946" width="5.85546875" style="1" customWidth="1"/>
    <col min="6947" max="6948" width="3" style="1" customWidth="1"/>
    <col min="6949" max="6949" width="50.42578125" style="1" customWidth="1"/>
    <col min="6950" max="6950" width="15" style="1" customWidth="1"/>
    <col min="6951" max="6951" width="6.7109375" style="1" customWidth="1"/>
    <col min="6952" max="6953" width="9" style="1" customWidth="1"/>
    <col min="6954" max="6954" width="8.85546875" style="1" customWidth="1"/>
    <col min="6955" max="7195" width="9.140625" style="1"/>
    <col min="7196" max="7196" width="2.42578125" style="1" customWidth="1"/>
    <col min="7197" max="7199" width="3" style="1" customWidth="1"/>
    <col min="7200" max="7200" width="2.85546875" style="1" customWidth="1"/>
    <col min="7201" max="7201" width="3.28515625" style="1" customWidth="1"/>
    <col min="7202" max="7202" width="5.85546875" style="1" customWidth="1"/>
    <col min="7203" max="7204" width="3" style="1" customWidth="1"/>
    <col min="7205" max="7205" width="50.42578125" style="1" customWidth="1"/>
    <col min="7206" max="7206" width="15" style="1" customWidth="1"/>
    <col min="7207" max="7207" width="6.7109375" style="1" customWidth="1"/>
    <col min="7208" max="7209" width="9" style="1" customWidth="1"/>
    <col min="7210" max="7210" width="8.85546875" style="1" customWidth="1"/>
    <col min="7211" max="7451" width="9.140625" style="1"/>
    <col min="7452" max="7452" width="2.42578125" style="1" customWidth="1"/>
    <col min="7453" max="7455" width="3" style="1" customWidth="1"/>
    <col min="7456" max="7456" width="2.85546875" style="1" customWidth="1"/>
    <col min="7457" max="7457" width="3.28515625" style="1" customWidth="1"/>
    <col min="7458" max="7458" width="5.85546875" style="1" customWidth="1"/>
    <col min="7459" max="7460" width="3" style="1" customWidth="1"/>
    <col min="7461" max="7461" width="50.42578125" style="1" customWidth="1"/>
    <col min="7462" max="7462" width="15" style="1" customWidth="1"/>
    <col min="7463" max="7463" width="6.7109375" style="1" customWidth="1"/>
    <col min="7464" max="7465" width="9" style="1" customWidth="1"/>
    <col min="7466" max="7466" width="8.85546875" style="1" customWidth="1"/>
    <col min="7467" max="7707" width="9.140625" style="1"/>
    <col min="7708" max="7708" width="2.42578125" style="1" customWidth="1"/>
    <col min="7709" max="7711" width="3" style="1" customWidth="1"/>
    <col min="7712" max="7712" width="2.85546875" style="1" customWidth="1"/>
    <col min="7713" max="7713" width="3.28515625" style="1" customWidth="1"/>
    <col min="7714" max="7714" width="5.85546875" style="1" customWidth="1"/>
    <col min="7715" max="7716" width="3" style="1" customWidth="1"/>
    <col min="7717" max="7717" width="50.42578125" style="1" customWidth="1"/>
    <col min="7718" max="7718" width="15" style="1" customWidth="1"/>
    <col min="7719" max="7719" width="6.7109375" style="1" customWidth="1"/>
    <col min="7720" max="7721" width="9" style="1" customWidth="1"/>
    <col min="7722" max="7722" width="8.85546875" style="1" customWidth="1"/>
    <col min="7723" max="7963" width="9.140625" style="1"/>
    <col min="7964" max="7964" width="2.42578125" style="1" customWidth="1"/>
    <col min="7965" max="7967" width="3" style="1" customWidth="1"/>
    <col min="7968" max="7968" width="2.85546875" style="1" customWidth="1"/>
    <col min="7969" max="7969" width="3.28515625" style="1" customWidth="1"/>
    <col min="7970" max="7970" width="5.85546875" style="1" customWidth="1"/>
    <col min="7971" max="7972" width="3" style="1" customWidth="1"/>
    <col min="7973" max="7973" width="50.42578125" style="1" customWidth="1"/>
    <col min="7974" max="7974" width="15" style="1" customWidth="1"/>
    <col min="7975" max="7975" width="6.7109375" style="1" customWidth="1"/>
    <col min="7976" max="7977" width="9" style="1" customWidth="1"/>
    <col min="7978" max="7978" width="8.85546875" style="1" customWidth="1"/>
    <col min="7979" max="8219" width="9.140625" style="1"/>
    <col min="8220" max="8220" width="2.42578125" style="1" customWidth="1"/>
    <col min="8221" max="8223" width="3" style="1" customWidth="1"/>
    <col min="8224" max="8224" width="2.85546875" style="1" customWidth="1"/>
    <col min="8225" max="8225" width="3.28515625" style="1" customWidth="1"/>
    <col min="8226" max="8226" width="5.85546875" style="1" customWidth="1"/>
    <col min="8227" max="8228" width="3" style="1" customWidth="1"/>
    <col min="8229" max="8229" width="50.42578125" style="1" customWidth="1"/>
    <col min="8230" max="8230" width="15" style="1" customWidth="1"/>
    <col min="8231" max="8231" width="6.7109375" style="1" customWidth="1"/>
    <col min="8232" max="8233" width="9" style="1" customWidth="1"/>
    <col min="8234" max="8234" width="8.85546875" style="1" customWidth="1"/>
    <col min="8235" max="8475" width="9.140625" style="1"/>
    <col min="8476" max="8476" width="2.42578125" style="1" customWidth="1"/>
    <col min="8477" max="8479" width="3" style="1" customWidth="1"/>
    <col min="8480" max="8480" width="2.85546875" style="1" customWidth="1"/>
    <col min="8481" max="8481" width="3.28515625" style="1" customWidth="1"/>
    <col min="8482" max="8482" width="5.85546875" style="1" customWidth="1"/>
    <col min="8483" max="8484" width="3" style="1" customWidth="1"/>
    <col min="8485" max="8485" width="50.42578125" style="1" customWidth="1"/>
    <col min="8486" max="8486" width="15" style="1" customWidth="1"/>
    <col min="8487" max="8487" width="6.7109375" style="1" customWidth="1"/>
    <col min="8488" max="8489" width="9" style="1" customWidth="1"/>
    <col min="8490" max="8490" width="8.85546875" style="1" customWidth="1"/>
    <col min="8491" max="8731" width="9.140625" style="1"/>
    <col min="8732" max="8732" width="2.42578125" style="1" customWidth="1"/>
    <col min="8733" max="8735" width="3" style="1" customWidth="1"/>
    <col min="8736" max="8736" width="2.85546875" style="1" customWidth="1"/>
    <col min="8737" max="8737" width="3.28515625" style="1" customWidth="1"/>
    <col min="8738" max="8738" width="5.85546875" style="1" customWidth="1"/>
    <col min="8739" max="8740" width="3" style="1" customWidth="1"/>
    <col min="8741" max="8741" width="50.42578125" style="1" customWidth="1"/>
    <col min="8742" max="8742" width="15" style="1" customWidth="1"/>
    <col min="8743" max="8743" width="6.7109375" style="1" customWidth="1"/>
    <col min="8744" max="8745" width="9" style="1" customWidth="1"/>
    <col min="8746" max="8746" width="8.85546875" style="1" customWidth="1"/>
    <col min="8747" max="8987" width="9.140625" style="1"/>
    <col min="8988" max="8988" width="2.42578125" style="1" customWidth="1"/>
    <col min="8989" max="8991" width="3" style="1" customWidth="1"/>
    <col min="8992" max="8992" width="2.85546875" style="1" customWidth="1"/>
    <col min="8993" max="8993" width="3.28515625" style="1" customWidth="1"/>
    <col min="8994" max="8994" width="5.85546875" style="1" customWidth="1"/>
    <col min="8995" max="8996" width="3" style="1" customWidth="1"/>
    <col min="8997" max="8997" width="50.42578125" style="1" customWidth="1"/>
    <col min="8998" max="8998" width="15" style="1" customWidth="1"/>
    <col min="8999" max="8999" width="6.7109375" style="1" customWidth="1"/>
    <col min="9000" max="9001" width="9" style="1" customWidth="1"/>
    <col min="9002" max="9002" width="8.85546875" style="1" customWidth="1"/>
    <col min="9003" max="9243" width="9.140625" style="1"/>
    <col min="9244" max="9244" width="2.42578125" style="1" customWidth="1"/>
    <col min="9245" max="9247" width="3" style="1" customWidth="1"/>
    <col min="9248" max="9248" width="2.85546875" style="1" customWidth="1"/>
    <col min="9249" max="9249" width="3.28515625" style="1" customWidth="1"/>
    <col min="9250" max="9250" width="5.85546875" style="1" customWidth="1"/>
    <col min="9251" max="9252" width="3" style="1" customWidth="1"/>
    <col min="9253" max="9253" width="50.42578125" style="1" customWidth="1"/>
    <col min="9254" max="9254" width="15" style="1" customWidth="1"/>
    <col min="9255" max="9255" width="6.7109375" style="1" customWidth="1"/>
    <col min="9256" max="9257" width="9" style="1" customWidth="1"/>
    <col min="9258" max="9258" width="8.85546875" style="1" customWidth="1"/>
    <col min="9259" max="9499" width="9.140625" style="1"/>
    <col min="9500" max="9500" width="2.42578125" style="1" customWidth="1"/>
    <col min="9501" max="9503" width="3" style="1" customWidth="1"/>
    <col min="9504" max="9504" width="2.85546875" style="1" customWidth="1"/>
    <col min="9505" max="9505" width="3.28515625" style="1" customWidth="1"/>
    <col min="9506" max="9506" width="5.85546875" style="1" customWidth="1"/>
    <col min="9507" max="9508" width="3" style="1" customWidth="1"/>
    <col min="9509" max="9509" width="50.42578125" style="1" customWidth="1"/>
    <col min="9510" max="9510" width="15" style="1" customWidth="1"/>
    <col min="9511" max="9511" width="6.7109375" style="1" customWidth="1"/>
    <col min="9512" max="9513" width="9" style="1" customWidth="1"/>
    <col min="9514" max="9514" width="8.85546875" style="1" customWidth="1"/>
    <col min="9515" max="9755" width="9.140625" style="1"/>
    <col min="9756" max="9756" width="2.42578125" style="1" customWidth="1"/>
    <col min="9757" max="9759" width="3" style="1" customWidth="1"/>
    <col min="9760" max="9760" width="2.85546875" style="1" customWidth="1"/>
    <col min="9761" max="9761" width="3.28515625" style="1" customWidth="1"/>
    <col min="9762" max="9762" width="5.85546875" style="1" customWidth="1"/>
    <col min="9763" max="9764" width="3" style="1" customWidth="1"/>
    <col min="9765" max="9765" width="50.42578125" style="1" customWidth="1"/>
    <col min="9766" max="9766" width="15" style="1" customWidth="1"/>
    <col min="9767" max="9767" width="6.7109375" style="1" customWidth="1"/>
    <col min="9768" max="9769" width="9" style="1" customWidth="1"/>
    <col min="9770" max="9770" width="8.85546875" style="1" customWidth="1"/>
    <col min="9771" max="10011" width="9.140625" style="1"/>
    <col min="10012" max="10012" width="2.42578125" style="1" customWidth="1"/>
    <col min="10013" max="10015" width="3" style="1" customWidth="1"/>
    <col min="10016" max="10016" width="2.85546875" style="1" customWidth="1"/>
    <col min="10017" max="10017" width="3.28515625" style="1" customWidth="1"/>
    <col min="10018" max="10018" width="5.85546875" style="1" customWidth="1"/>
    <col min="10019" max="10020" width="3" style="1" customWidth="1"/>
    <col min="10021" max="10021" width="50.42578125" style="1" customWidth="1"/>
    <col min="10022" max="10022" width="15" style="1" customWidth="1"/>
    <col min="10023" max="10023" width="6.7109375" style="1" customWidth="1"/>
    <col min="10024" max="10025" width="9" style="1" customWidth="1"/>
    <col min="10026" max="10026" width="8.85546875" style="1" customWidth="1"/>
    <col min="10027" max="10267" width="9.140625" style="1"/>
    <col min="10268" max="10268" width="2.42578125" style="1" customWidth="1"/>
    <col min="10269" max="10271" width="3" style="1" customWidth="1"/>
    <col min="10272" max="10272" width="2.85546875" style="1" customWidth="1"/>
    <col min="10273" max="10273" width="3.28515625" style="1" customWidth="1"/>
    <col min="10274" max="10274" width="5.85546875" style="1" customWidth="1"/>
    <col min="10275" max="10276" width="3" style="1" customWidth="1"/>
    <col min="10277" max="10277" width="50.42578125" style="1" customWidth="1"/>
    <col min="10278" max="10278" width="15" style="1" customWidth="1"/>
    <col min="10279" max="10279" width="6.7109375" style="1" customWidth="1"/>
    <col min="10280" max="10281" width="9" style="1" customWidth="1"/>
    <col min="10282" max="10282" width="8.85546875" style="1" customWidth="1"/>
    <col min="10283" max="10523" width="9.140625" style="1"/>
    <col min="10524" max="10524" width="2.42578125" style="1" customWidth="1"/>
    <col min="10525" max="10527" width="3" style="1" customWidth="1"/>
    <col min="10528" max="10528" width="2.85546875" style="1" customWidth="1"/>
    <col min="10529" max="10529" width="3.28515625" style="1" customWidth="1"/>
    <col min="10530" max="10530" width="5.85546875" style="1" customWidth="1"/>
    <col min="10531" max="10532" width="3" style="1" customWidth="1"/>
    <col min="10533" max="10533" width="50.42578125" style="1" customWidth="1"/>
    <col min="10534" max="10534" width="15" style="1" customWidth="1"/>
    <col min="10535" max="10535" width="6.7109375" style="1" customWidth="1"/>
    <col min="10536" max="10537" width="9" style="1" customWidth="1"/>
    <col min="10538" max="10538" width="8.85546875" style="1" customWidth="1"/>
    <col min="10539" max="10779" width="9.140625" style="1"/>
    <col min="10780" max="10780" width="2.42578125" style="1" customWidth="1"/>
    <col min="10781" max="10783" width="3" style="1" customWidth="1"/>
    <col min="10784" max="10784" width="2.85546875" style="1" customWidth="1"/>
    <col min="10785" max="10785" width="3.28515625" style="1" customWidth="1"/>
    <col min="10786" max="10786" width="5.85546875" style="1" customWidth="1"/>
    <col min="10787" max="10788" width="3" style="1" customWidth="1"/>
    <col min="10789" max="10789" width="50.42578125" style="1" customWidth="1"/>
    <col min="10790" max="10790" width="15" style="1" customWidth="1"/>
    <col min="10791" max="10791" width="6.7109375" style="1" customWidth="1"/>
    <col min="10792" max="10793" width="9" style="1" customWidth="1"/>
    <col min="10794" max="10794" width="8.85546875" style="1" customWidth="1"/>
    <col min="10795" max="11035" width="9.140625" style="1"/>
    <col min="11036" max="11036" width="2.42578125" style="1" customWidth="1"/>
    <col min="11037" max="11039" width="3" style="1" customWidth="1"/>
    <col min="11040" max="11040" width="2.85546875" style="1" customWidth="1"/>
    <col min="11041" max="11041" width="3.28515625" style="1" customWidth="1"/>
    <col min="11042" max="11042" width="5.85546875" style="1" customWidth="1"/>
    <col min="11043" max="11044" width="3" style="1" customWidth="1"/>
    <col min="11045" max="11045" width="50.42578125" style="1" customWidth="1"/>
    <col min="11046" max="11046" width="15" style="1" customWidth="1"/>
    <col min="11047" max="11047" width="6.7109375" style="1" customWidth="1"/>
    <col min="11048" max="11049" width="9" style="1" customWidth="1"/>
    <col min="11050" max="11050" width="8.85546875" style="1" customWidth="1"/>
    <col min="11051" max="11291" width="9.140625" style="1"/>
    <col min="11292" max="11292" width="2.42578125" style="1" customWidth="1"/>
    <col min="11293" max="11295" width="3" style="1" customWidth="1"/>
    <col min="11296" max="11296" width="2.85546875" style="1" customWidth="1"/>
    <col min="11297" max="11297" width="3.28515625" style="1" customWidth="1"/>
    <col min="11298" max="11298" width="5.85546875" style="1" customWidth="1"/>
    <col min="11299" max="11300" width="3" style="1" customWidth="1"/>
    <col min="11301" max="11301" width="50.42578125" style="1" customWidth="1"/>
    <col min="11302" max="11302" width="15" style="1" customWidth="1"/>
    <col min="11303" max="11303" width="6.7109375" style="1" customWidth="1"/>
    <col min="11304" max="11305" width="9" style="1" customWidth="1"/>
    <col min="11306" max="11306" width="8.85546875" style="1" customWidth="1"/>
    <col min="11307" max="11547" width="9.140625" style="1"/>
    <col min="11548" max="11548" width="2.42578125" style="1" customWidth="1"/>
    <col min="11549" max="11551" width="3" style="1" customWidth="1"/>
    <col min="11552" max="11552" width="2.85546875" style="1" customWidth="1"/>
    <col min="11553" max="11553" width="3.28515625" style="1" customWidth="1"/>
    <col min="11554" max="11554" width="5.85546875" style="1" customWidth="1"/>
    <col min="11555" max="11556" width="3" style="1" customWidth="1"/>
    <col min="11557" max="11557" width="50.42578125" style="1" customWidth="1"/>
    <col min="11558" max="11558" width="15" style="1" customWidth="1"/>
    <col min="11559" max="11559" width="6.7109375" style="1" customWidth="1"/>
    <col min="11560" max="11561" width="9" style="1" customWidth="1"/>
    <col min="11562" max="11562" width="8.85546875" style="1" customWidth="1"/>
    <col min="11563" max="11803" width="9.140625" style="1"/>
    <col min="11804" max="11804" width="2.42578125" style="1" customWidth="1"/>
    <col min="11805" max="11807" width="3" style="1" customWidth="1"/>
    <col min="11808" max="11808" width="2.85546875" style="1" customWidth="1"/>
    <col min="11809" max="11809" width="3.28515625" style="1" customWidth="1"/>
    <col min="11810" max="11810" width="5.85546875" style="1" customWidth="1"/>
    <col min="11811" max="11812" width="3" style="1" customWidth="1"/>
    <col min="11813" max="11813" width="50.42578125" style="1" customWidth="1"/>
    <col min="11814" max="11814" width="15" style="1" customWidth="1"/>
    <col min="11815" max="11815" width="6.7109375" style="1" customWidth="1"/>
    <col min="11816" max="11817" width="9" style="1" customWidth="1"/>
    <col min="11818" max="11818" width="8.85546875" style="1" customWidth="1"/>
    <col min="11819" max="12059" width="9.140625" style="1"/>
    <col min="12060" max="12060" width="2.42578125" style="1" customWidth="1"/>
    <col min="12061" max="12063" width="3" style="1" customWidth="1"/>
    <col min="12064" max="12064" width="2.85546875" style="1" customWidth="1"/>
    <col min="12065" max="12065" width="3.28515625" style="1" customWidth="1"/>
    <col min="12066" max="12066" width="5.85546875" style="1" customWidth="1"/>
    <col min="12067" max="12068" width="3" style="1" customWidth="1"/>
    <col min="12069" max="12069" width="50.42578125" style="1" customWidth="1"/>
    <col min="12070" max="12070" width="15" style="1" customWidth="1"/>
    <col min="12071" max="12071" width="6.7109375" style="1" customWidth="1"/>
    <col min="12072" max="12073" width="9" style="1" customWidth="1"/>
    <col min="12074" max="12074" width="8.85546875" style="1" customWidth="1"/>
    <col min="12075" max="12315" width="9.140625" style="1"/>
    <col min="12316" max="12316" width="2.42578125" style="1" customWidth="1"/>
    <col min="12317" max="12319" width="3" style="1" customWidth="1"/>
    <col min="12320" max="12320" width="2.85546875" style="1" customWidth="1"/>
    <col min="12321" max="12321" width="3.28515625" style="1" customWidth="1"/>
    <col min="12322" max="12322" width="5.85546875" style="1" customWidth="1"/>
    <col min="12323" max="12324" width="3" style="1" customWidth="1"/>
    <col min="12325" max="12325" width="50.42578125" style="1" customWidth="1"/>
    <col min="12326" max="12326" width="15" style="1" customWidth="1"/>
    <col min="12327" max="12327" width="6.7109375" style="1" customWidth="1"/>
    <col min="12328" max="12329" width="9" style="1" customWidth="1"/>
    <col min="12330" max="12330" width="8.85546875" style="1" customWidth="1"/>
    <col min="12331" max="12571" width="9.140625" style="1"/>
    <col min="12572" max="12572" width="2.42578125" style="1" customWidth="1"/>
    <col min="12573" max="12575" width="3" style="1" customWidth="1"/>
    <col min="12576" max="12576" width="2.85546875" style="1" customWidth="1"/>
    <col min="12577" max="12577" width="3.28515625" style="1" customWidth="1"/>
    <col min="12578" max="12578" width="5.85546875" style="1" customWidth="1"/>
    <col min="12579" max="12580" width="3" style="1" customWidth="1"/>
    <col min="12581" max="12581" width="50.42578125" style="1" customWidth="1"/>
    <col min="12582" max="12582" width="15" style="1" customWidth="1"/>
    <col min="12583" max="12583" width="6.7109375" style="1" customWidth="1"/>
    <col min="12584" max="12585" width="9" style="1" customWidth="1"/>
    <col min="12586" max="12586" width="8.85546875" style="1" customWidth="1"/>
    <col min="12587" max="12827" width="9.140625" style="1"/>
    <col min="12828" max="12828" width="2.42578125" style="1" customWidth="1"/>
    <col min="12829" max="12831" width="3" style="1" customWidth="1"/>
    <col min="12832" max="12832" width="2.85546875" style="1" customWidth="1"/>
    <col min="12833" max="12833" width="3.28515625" style="1" customWidth="1"/>
    <col min="12834" max="12834" width="5.85546875" style="1" customWidth="1"/>
    <col min="12835" max="12836" width="3" style="1" customWidth="1"/>
    <col min="12837" max="12837" width="50.42578125" style="1" customWidth="1"/>
    <col min="12838" max="12838" width="15" style="1" customWidth="1"/>
    <col min="12839" max="12839" width="6.7109375" style="1" customWidth="1"/>
    <col min="12840" max="12841" width="9" style="1" customWidth="1"/>
    <col min="12842" max="12842" width="8.85546875" style="1" customWidth="1"/>
    <col min="12843" max="13083" width="9.140625" style="1"/>
    <col min="13084" max="13084" width="2.42578125" style="1" customWidth="1"/>
    <col min="13085" max="13087" width="3" style="1" customWidth="1"/>
    <col min="13088" max="13088" width="2.85546875" style="1" customWidth="1"/>
    <col min="13089" max="13089" width="3.28515625" style="1" customWidth="1"/>
    <col min="13090" max="13090" width="5.85546875" style="1" customWidth="1"/>
    <col min="13091" max="13092" width="3" style="1" customWidth="1"/>
    <col min="13093" max="13093" width="50.42578125" style="1" customWidth="1"/>
    <col min="13094" max="13094" width="15" style="1" customWidth="1"/>
    <col min="13095" max="13095" width="6.7109375" style="1" customWidth="1"/>
    <col min="13096" max="13097" width="9" style="1" customWidth="1"/>
    <col min="13098" max="13098" width="8.85546875" style="1" customWidth="1"/>
    <col min="13099" max="13339" width="9.140625" style="1"/>
    <col min="13340" max="13340" width="2.42578125" style="1" customWidth="1"/>
    <col min="13341" max="13343" width="3" style="1" customWidth="1"/>
    <col min="13344" max="13344" width="2.85546875" style="1" customWidth="1"/>
    <col min="13345" max="13345" width="3.28515625" style="1" customWidth="1"/>
    <col min="13346" max="13346" width="5.85546875" style="1" customWidth="1"/>
    <col min="13347" max="13348" width="3" style="1" customWidth="1"/>
    <col min="13349" max="13349" width="50.42578125" style="1" customWidth="1"/>
    <col min="13350" max="13350" width="15" style="1" customWidth="1"/>
    <col min="13351" max="13351" width="6.7109375" style="1" customWidth="1"/>
    <col min="13352" max="13353" width="9" style="1" customWidth="1"/>
    <col min="13354" max="13354" width="8.85546875" style="1" customWidth="1"/>
    <col min="13355" max="13595" width="9.140625" style="1"/>
    <col min="13596" max="13596" width="2.42578125" style="1" customWidth="1"/>
    <col min="13597" max="13599" width="3" style="1" customWidth="1"/>
    <col min="13600" max="13600" width="2.85546875" style="1" customWidth="1"/>
    <col min="13601" max="13601" width="3.28515625" style="1" customWidth="1"/>
    <col min="13602" max="13602" width="5.85546875" style="1" customWidth="1"/>
    <col min="13603" max="13604" width="3" style="1" customWidth="1"/>
    <col min="13605" max="13605" width="50.42578125" style="1" customWidth="1"/>
    <col min="13606" max="13606" width="15" style="1" customWidth="1"/>
    <col min="13607" max="13607" width="6.7109375" style="1" customWidth="1"/>
    <col min="13608" max="13609" width="9" style="1" customWidth="1"/>
    <col min="13610" max="13610" width="8.85546875" style="1" customWidth="1"/>
    <col min="13611" max="13851" width="9.140625" style="1"/>
    <col min="13852" max="13852" width="2.42578125" style="1" customWidth="1"/>
    <col min="13853" max="13855" width="3" style="1" customWidth="1"/>
    <col min="13856" max="13856" width="2.85546875" style="1" customWidth="1"/>
    <col min="13857" max="13857" width="3.28515625" style="1" customWidth="1"/>
    <col min="13858" max="13858" width="5.85546875" style="1" customWidth="1"/>
    <col min="13859" max="13860" width="3" style="1" customWidth="1"/>
    <col min="13861" max="13861" width="50.42578125" style="1" customWidth="1"/>
    <col min="13862" max="13862" width="15" style="1" customWidth="1"/>
    <col min="13863" max="13863" width="6.7109375" style="1" customWidth="1"/>
    <col min="13864" max="13865" width="9" style="1" customWidth="1"/>
    <col min="13866" max="13866" width="8.85546875" style="1" customWidth="1"/>
    <col min="13867" max="14107" width="9.140625" style="1"/>
    <col min="14108" max="14108" width="2.42578125" style="1" customWidth="1"/>
    <col min="14109" max="14111" width="3" style="1" customWidth="1"/>
    <col min="14112" max="14112" width="2.85546875" style="1" customWidth="1"/>
    <col min="14113" max="14113" width="3.28515625" style="1" customWidth="1"/>
    <col min="14114" max="14114" width="5.85546875" style="1" customWidth="1"/>
    <col min="14115" max="14116" width="3" style="1" customWidth="1"/>
    <col min="14117" max="14117" width="50.42578125" style="1" customWidth="1"/>
    <col min="14118" max="14118" width="15" style="1" customWidth="1"/>
    <col min="14119" max="14119" width="6.7109375" style="1" customWidth="1"/>
    <col min="14120" max="14121" width="9" style="1" customWidth="1"/>
    <col min="14122" max="14122" width="8.85546875" style="1" customWidth="1"/>
    <col min="14123" max="14363" width="9.140625" style="1"/>
    <col min="14364" max="14364" width="2.42578125" style="1" customWidth="1"/>
    <col min="14365" max="14367" width="3" style="1" customWidth="1"/>
    <col min="14368" max="14368" width="2.85546875" style="1" customWidth="1"/>
    <col min="14369" max="14369" width="3.28515625" style="1" customWidth="1"/>
    <col min="14370" max="14370" width="5.85546875" style="1" customWidth="1"/>
    <col min="14371" max="14372" width="3" style="1" customWidth="1"/>
    <col min="14373" max="14373" width="50.42578125" style="1" customWidth="1"/>
    <col min="14374" max="14374" width="15" style="1" customWidth="1"/>
    <col min="14375" max="14375" width="6.7109375" style="1" customWidth="1"/>
    <col min="14376" max="14377" width="9" style="1" customWidth="1"/>
    <col min="14378" max="14378" width="8.85546875" style="1" customWidth="1"/>
    <col min="14379" max="16384" width="9.140625" style="1"/>
  </cols>
  <sheetData>
    <row r="2" spans="1:7" ht="24.75" customHeight="1" x14ac:dyDescent="0.2">
      <c r="A2" s="99" t="s">
        <v>993</v>
      </c>
      <c r="B2" s="99"/>
      <c r="C2" s="99"/>
      <c r="D2" s="99"/>
      <c r="E2" s="99"/>
      <c r="F2" s="99"/>
      <c r="G2" s="99"/>
    </row>
    <row r="3" spans="1:7" ht="25.5" customHeight="1" x14ac:dyDescent="0.2">
      <c r="A3" s="100"/>
      <c r="B3" s="100"/>
      <c r="C3" s="100"/>
      <c r="D3" s="100"/>
      <c r="E3" s="100"/>
      <c r="F3" s="100"/>
      <c r="G3" s="100"/>
    </row>
    <row r="4" spans="1:7" s="5" customFormat="1" ht="31.5" x14ac:dyDescent="0.25">
      <c r="A4" s="11" t="s">
        <v>0</v>
      </c>
      <c r="B4" s="7" t="s">
        <v>1</v>
      </c>
      <c r="C4" s="8" t="s">
        <v>2</v>
      </c>
      <c r="D4" s="7" t="s">
        <v>3</v>
      </c>
      <c r="E4" s="7" t="s">
        <v>4</v>
      </c>
      <c r="F4" s="7" t="s">
        <v>5</v>
      </c>
      <c r="G4" s="7" t="s">
        <v>6</v>
      </c>
    </row>
    <row r="5" spans="1:7" s="5" customFormat="1" ht="21" x14ac:dyDescent="0.25">
      <c r="A5" s="9"/>
      <c r="B5" s="10" t="s">
        <v>7</v>
      </c>
      <c r="C5" s="8"/>
      <c r="D5" s="7"/>
      <c r="E5" s="7"/>
      <c r="F5" s="12" t="s">
        <v>8</v>
      </c>
      <c r="G5" s="13" t="s">
        <v>9</v>
      </c>
    </row>
    <row r="6" spans="1:7" s="18" customFormat="1" ht="15.75" x14ac:dyDescent="0.2">
      <c r="A6" s="14">
        <v>1</v>
      </c>
      <c r="B6" s="15" t="s">
        <v>10</v>
      </c>
      <c r="C6" s="21" t="s">
        <v>11</v>
      </c>
      <c r="D6" s="21" t="s">
        <v>12</v>
      </c>
      <c r="E6" s="21">
        <v>4</v>
      </c>
      <c r="F6" s="17" t="s">
        <v>13</v>
      </c>
      <c r="G6" s="17" t="s">
        <v>13</v>
      </c>
    </row>
    <row r="7" spans="1:7" s="18" customFormat="1" ht="15.75" x14ac:dyDescent="0.2">
      <c r="A7" s="14">
        <v>2</v>
      </c>
      <c r="B7" s="19" t="s">
        <v>14</v>
      </c>
      <c r="C7" s="67" t="s">
        <v>15</v>
      </c>
      <c r="D7" s="67" t="s">
        <v>16</v>
      </c>
      <c r="E7" s="78">
        <v>1</v>
      </c>
      <c r="F7" s="17" t="s">
        <v>13</v>
      </c>
      <c r="G7" s="17" t="s">
        <v>13</v>
      </c>
    </row>
    <row r="8" spans="1:7" s="18" customFormat="1" ht="15.75" x14ac:dyDescent="0.2">
      <c r="A8" s="14">
        <v>3</v>
      </c>
      <c r="B8" s="19" t="s">
        <v>14</v>
      </c>
      <c r="C8" s="67" t="s">
        <v>15</v>
      </c>
      <c r="D8" s="67" t="s">
        <v>16</v>
      </c>
      <c r="E8" s="78">
        <v>7</v>
      </c>
      <c r="F8" s="17" t="s">
        <v>13</v>
      </c>
      <c r="G8" s="17" t="s">
        <v>13</v>
      </c>
    </row>
    <row r="9" spans="1:7" s="18" customFormat="1" ht="15.75" x14ac:dyDescent="0.2">
      <c r="A9" s="21">
        <v>4</v>
      </c>
      <c r="B9" s="22" t="s">
        <v>694</v>
      </c>
      <c r="C9" s="43" t="s">
        <v>695</v>
      </c>
      <c r="D9" s="44" t="s">
        <v>49</v>
      </c>
      <c r="E9" s="45">
        <v>7</v>
      </c>
      <c r="F9" s="46"/>
      <c r="G9" s="17"/>
    </row>
    <row r="10" spans="1:7" s="18" customFormat="1" ht="31.5" x14ac:dyDescent="0.2">
      <c r="A10" s="14">
        <v>5</v>
      </c>
      <c r="B10" s="19" t="s">
        <v>17</v>
      </c>
      <c r="C10" s="67" t="s">
        <v>18</v>
      </c>
      <c r="D10" s="67" t="s">
        <v>16</v>
      </c>
      <c r="E10" s="78">
        <v>4</v>
      </c>
      <c r="F10" s="17" t="s">
        <v>13</v>
      </c>
      <c r="G10" s="17" t="s">
        <v>13</v>
      </c>
    </row>
    <row r="11" spans="1:7" s="18" customFormat="1" ht="31.5" x14ac:dyDescent="0.2">
      <c r="A11" s="14">
        <v>6</v>
      </c>
      <c r="B11" s="19" t="s">
        <v>19</v>
      </c>
      <c r="C11" s="67" t="s">
        <v>20</v>
      </c>
      <c r="D11" s="67" t="s">
        <v>16</v>
      </c>
      <c r="E11" s="67">
        <v>1</v>
      </c>
      <c r="F11" s="17" t="s">
        <v>13</v>
      </c>
      <c r="G11" s="17" t="s">
        <v>13</v>
      </c>
    </row>
    <row r="12" spans="1:7" ht="15.75" x14ac:dyDescent="0.2">
      <c r="A12" s="20"/>
      <c r="B12" s="10" t="s">
        <v>21</v>
      </c>
      <c r="C12" s="10"/>
      <c r="D12" s="21"/>
      <c r="E12" s="39"/>
      <c r="F12" s="21"/>
      <c r="G12" s="21"/>
    </row>
    <row r="13" spans="1:7" s="18" customFormat="1" ht="47.25" x14ac:dyDescent="0.2">
      <c r="A13" s="14">
        <v>7</v>
      </c>
      <c r="B13" s="22" t="s">
        <v>22</v>
      </c>
      <c r="C13" s="21" t="s">
        <v>23</v>
      </c>
      <c r="D13" s="21" t="s">
        <v>24</v>
      </c>
      <c r="E13" s="39">
        <v>2</v>
      </c>
      <c r="F13" s="17" t="s">
        <v>13</v>
      </c>
      <c r="G13" s="17" t="s">
        <v>13</v>
      </c>
    </row>
    <row r="14" spans="1:7" s="18" customFormat="1" ht="47.25" x14ac:dyDescent="0.2">
      <c r="A14" s="21">
        <v>8</v>
      </c>
      <c r="B14" s="24" t="s">
        <v>696</v>
      </c>
      <c r="C14" s="43" t="s">
        <v>697</v>
      </c>
      <c r="D14" s="44" t="s">
        <v>12</v>
      </c>
      <c r="E14" s="45">
        <v>1</v>
      </c>
      <c r="F14" s="17" t="s">
        <v>13</v>
      </c>
      <c r="G14" s="17" t="s">
        <v>13</v>
      </c>
    </row>
    <row r="15" spans="1:7" s="18" customFormat="1" ht="47.25" x14ac:dyDescent="0.25">
      <c r="A15" s="14">
        <v>9</v>
      </c>
      <c r="B15" s="23" t="s">
        <v>25</v>
      </c>
      <c r="C15" s="21" t="s">
        <v>23</v>
      </c>
      <c r="D15" s="21" t="s">
        <v>24</v>
      </c>
      <c r="E15" s="68">
        <v>7</v>
      </c>
      <c r="F15" s="17" t="s">
        <v>13</v>
      </c>
      <c r="G15" s="17" t="s">
        <v>13</v>
      </c>
    </row>
    <row r="16" spans="1:7" s="18" customFormat="1" ht="47.25" x14ac:dyDescent="0.2">
      <c r="A16" s="14">
        <v>10</v>
      </c>
      <c r="B16" s="24" t="s">
        <v>26</v>
      </c>
      <c r="C16" s="21" t="s">
        <v>27</v>
      </c>
      <c r="D16" s="21" t="s">
        <v>24</v>
      </c>
      <c r="E16" s="68">
        <v>5</v>
      </c>
      <c r="F16" s="17" t="s">
        <v>13</v>
      </c>
      <c r="G16" s="17" t="s">
        <v>13</v>
      </c>
    </row>
    <row r="17" spans="1:7" s="18" customFormat="1" ht="47.25" x14ac:dyDescent="0.2">
      <c r="A17" s="21">
        <v>11</v>
      </c>
      <c r="B17" s="24" t="s">
        <v>498</v>
      </c>
      <c r="C17" s="21" t="s">
        <v>499</v>
      </c>
      <c r="D17" s="21" t="s">
        <v>24</v>
      </c>
      <c r="E17" s="21">
        <v>10</v>
      </c>
      <c r="F17" s="7" t="s">
        <v>13</v>
      </c>
      <c r="G17" s="7" t="s">
        <v>13</v>
      </c>
    </row>
    <row r="18" spans="1:7" s="18" customFormat="1" ht="47.25" x14ac:dyDescent="0.2">
      <c r="A18" s="14">
        <v>12</v>
      </c>
      <c r="B18" s="24" t="s">
        <v>500</v>
      </c>
      <c r="C18" s="21" t="s">
        <v>501</v>
      </c>
      <c r="D18" s="21" t="s">
        <v>24</v>
      </c>
      <c r="E18" s="21">
        <v>9</v>
      </c>
      <c r="F18" s="7" t="s">
        <v>13</v>
      </c>
      <c r="G18" s="7" t="s">
        <v>13</v>
      </c>
    </row>
    <row r="19" spans="1:7" s="18" customFormat="1" ht="47.25" x14ac:dyDescent="0.2">
      <c r="A19" s="14">
        <v>13</v>
      </c>
      <c r="B19" s="22" t="s">
        <v>28</v>
      </c>
      <c r="C19" s="21" t="s">
        <v>29</v>
      </c>
      <c r="D19" s="21" t="s">
        <v>24</v>
      </c>
      <c r="E19" s="39">
        <v>9</v>
      </c>
      <c r="F19" s="17" t="s">
        <v>13</v>
      </c>
      <c r="G19" s="17" t="s">
        <v>13</v>
      </c>
    </row>
    <row r="20" spans="1:7" s="18" customFormat="1" ht="47.25" x14ac:dyDescent="0.2">
      <c r="A20" s="21">
        <v>14</v>
      </c>
      <c r="B20" s="24" t="s">
        <v>502</v>
      </c>
      <c r="C20" s="21" t="s">
        <v>503</v>
      </c>
      <c r="D20" s="21" t="s">
        <v>24</v>
      </c>
      <c r="E20" s="21">
        <v>6</v>
      </c>
      <c r="F20" s="7" t="s">
        <v>13</v>
      </c>
      <c r="G20" s="7" t="s">
        <v>13</v>
      </c>
    </row>
    <row r="21" spans="1:7" s="18" customFormat="1" ht="31.5" x14ac:dyDescent="0.2">
      <c r="A21" s="14">
        <v>15</v>
      </c>
      <c r="B21" s="22" t="s">
        <v>30</v>
      </c>
      <c r="C21" s="14" t="s">
        <v>31</v>
      </c>
      <c r="D21" s="21" t="s">
        <v>12</v>
      </c>
      <c r="E21" s="21">
        <v>2</v>
      </c>
      <c r="F21" s="17" t="s">
        <v>13</v>
      </c>
      <c r="G21" s="17" t="s">
        <v>13</v>
      </c>
    </row>
    <row r="22" spans="1:7" s="18" customFormat="1" ht="47.25" x14ac:dyDescent="0.2">
      <c r="A22" s="14">
        <v>16</v>
      </c>
      <c r="B22" s="22" t="s">
        <v>32</v>
      </c>
      <c r="C22" s="21" t="s">
        <v>33</v>
      </c>
      <c r="D22" s="21" t="s">
        <v>24</v>
      </c>
      <c r="E22" s="39">
        <v>7</v>
      </c>
      <c r="F22" s="17" t="s">
        <v>13</v>
      </c>
      <c r="G22" s="17" t="s">
        <v>13</v>
      </c>
    </row>
    <row r="23" spans="1:7" s="18" customFormat="1" ht="47.25" x14ac:dyDescent="0.2">
      <c r="A23" s="21">
        <v>17</v>
      </c>
      <c r="B23" s="24" t="s">
        <v>698</v>
      </c>
      <c r="C23" s="43" t="s">
        <v>699</v>
      </c>
      <c r="D23" s="44" t="s">
        <v>12</v>
      </c>
      <c r="E23" s="45">
        <v>1</v>
      </c>
      <c r="F23" s="17" t="s">
        <v>13</v>
      </c>
      <c r="G23" s="17" t="s">
        <v>13</v>
      </c>
    </row>
    <row r="24" spans="1:7" s="18" customFormat="1" ht="15.75" x14ac:dyDescent="0.2">
      <c r="A24" s="14">
        <v>18</v>
      </c>
      <c r="B24" s="24" t="s">
        <v>700</v>
      </c>
      <c r="C24" s="43" t="s">
        <v>134</v>
      </c>
      <c r="D24" s="44" t="s">
        <v>12</v>
      </c>
      <c r="E24" s="45">
        <v>1</v>
      </c>
      <c r="F24" s="17" t="s">
        <v>13</v>
      </c>
      <c r="G24" s="17" t="s">
        <v>13</v>
      </c>
    </row>
    <row r="25" spans="1:7" s="18" customFormat="1" ht="47.25" x14ac:dyDescent="0.2">
      <c r="A25" s="14">
        <v>19</v>
      </c>
      <c r="B25" s="24" t="s">
        <v>701</v>
      </c>
      <c r="C25" s="43" t="s">
        <v>702</v>
      </c>
      <c r="D25" s="43" t="s">
        <v>49</v>
      </c>
      <c r="E25" s="44">
        <v>2</v>
      </c>
      <c r="F25" s="17" t="s">
        <v>13</v>
      </c>
      <c r="G25" s="17" t="s">
        <v>13</v>
      </c>
    </row>
    <row r="26" spans="1:7" s="18" customFormat="1" ht="47.25" x14ac:dyDescent="0.25">
      <c r="A26" s="21">
        <v>20</v>
      </c>
      <c r="B26" s="23" t="s">
        <v>34</v>
      </c>
      <c r="C26" s="21" t="s">
        <v>35</v>
      </c>
      <c r="D26" s="21" t="s">
        <v>24</v>
      </c>
      <c r="E26" s="68">
        <v>2</v>
      </c>
      <c r="F26" s="17" t="s">
        <v>13</v>
      </c>
      <c r="G26" s="17" t="s">
        <v>13</v>
      </c>
    </row>
    <row r="27" spans="1:7" s="18" customFormat="1" ht="31.5" x14ac:dyDescent="0.2">
      <c r="A27" s="14">
        <v>21</v>
      </c>
      <c r="B27" s="22" t="s">
        <v>36</v>
      </c>
      <c r="C27" s="14" t="s">
        <v>37</v>
      </c>
      <c r="D27" s="21" t="s">
        <v>12</v>
      </c>
      <c r="E27" s="21">
        <v>8</v>
      </c>
      <c r="F27" s="17" t="s">
        <v>13</v>
      </c>
      <c r="G27" s="17" t="s">
        <v>13</v>
      </c>
    </row>
    <row r="28" spans="1:7" s="18" customFormat="1" ht="31.5" x14ac:dyDescent="0.2">
      <c r="A28" s="14">
        <v>22</v>
      </c>
      <c r="B28" s="22" t="s">
        <v>38</v>
      </c>
      <c r="C28" s="21" t="s">
        <v>39</v>
      </c>
      <c r="D28" s="21" t="s">
        <v>12</v>
      </c>
      <c r="E28" s="69">
        <v>2</v>
      </c>
      <c r="F28" s="17" t="s">
        <v>13</v>
      </c>
      <c r="G28" s="17" t="s">
        <v>13</v>
      </c>
    </row>
    <row r="29" spans="1:7" s="18" customFormat="1" ht="31.5" x14ac:dyDescent="0.2">
      <c r="A29" s="21">
        <v>23</v>
      </c>
      <c r="B29" s="22" t="s">
        <v>40</v>
      </c>
      <c r="C29" s="14" t="s">
        <v>41</v>
      </c>
      <c r="D29" s="21" t="s">
        <v>12</v>
      </c>
      <c r="E29" s="21">
        <v>4</v>
      </c>
      <c r="F29" s="17" t="s">
        <v>13</v>
      </c>
      <c r="G29" s="17" t="s">
        <v>13</v>
      </c>
    </row>
    <row r="30" spans="1:7" s="18" customFormat="1" ht="31.5" x14ac:dyDescent="0.2">
      <c r="A30" s="14">
        <v>24</v>
      </c>
      <c r="B30" s="22" t="s">
        <v>42</v>
      </c>
      <c r="C30" s="21" t="s">
        <v>43</v>
      </c>
      <c r="D30" s="21" t="s">
        <v>44</v>
      </c>
      <c r="E30" s="69">
        <v>2</v>
      </c>
      <c r="F30" s="17" t="s">
        <v>13</v>
      </c>
      <c r="G30" s="17" t="s">
        <v>13</v>
      </c>
    </row>
    <row r="31" spans="1:7" s="18" customFormat="1" ht="31.5" x14ac:dyDescent="0.2">
      <c r="A31" s="14">
        <v>25</v>
      </c>
      <c r="B31" s="22" t="s">
        <v>45</v>
      </c>
      <c r="C31" s="14" t="s">
        <v>46</v>
      </c>
      <c r="D31" s="21" t="s">
        <v>12</v>
      </c>
      <c r="E31" s="21">
        <v>9</v>
      </c>
      <c r="F31" s="17" t="s">
        <v>13</v>
      </c>
      <c r="G31" s="17" t="s">
        <v>13</v>
      </c>
    </row>
    <row r="32" spans="1:7" s="18" customFormat="1" ht="47.25" x14ac:dyDescent="0.2">
      <c r="A32" s="21">
        <v>26</v>
      </c>
      <c r="B32" s="24" t="s">
        <v>703</v>
      </c>
      <c r="C32" s="43" t="s">
        <v>704</v>
      </c>
      <c r="D32" s="44" t="s">
        <v>12</v>
      </c>
      <c r="E32" s="45">
        <v>8</v>
      </c>
      <c r="F32" s="17" t="s">
        <v>13</v>
      </c>
      <c r="G32" s="17" t="s">
        <v>13</v>
      </c>
    </row>
    <row r="33" spans="1:7" s="18" customFormat="1" ht="47.25" x14ac:dyDescent="0.2">
      <c r="A33" s="14">
        <v>27</v>
      </c>
      <c r="B33" s="24" t="s">
        <v>705</v>
      </c>
      <c r="C33" s="43" t="s">
        <v>697</v>
      </c>
      <c r="D33" s="44" t="s">
        <v>12</v>
      </c>
      <c r="E33" s="45">
        <v>3</v>
      </c>
      <c r="F33" s="17" t="s">
        <v>13</v>
      </c>
      <c r="G33" s="17" t="s">
        <v>13</v>
      </c>
    </row>
    <row r="34" spans="1:7" s="18" customFormat="1" ht="31.5" x14ac:dyDescent="0.2">
      <c r="A34" s="14">
        <v>28</v>
      </c>
      <c r="B34" s="22" t="s">
        <v>706</v>
      </c>
      <c r="C34" s="44" t="s">
        <v>707</v>
      </c>
      <c r="D34" s="43" t="s">
        <v>12</v>
      </c>
      <c r="E34" s="47">
        <v>22</v>
      </c>
      <c r="F34" s="17" t="s">
        <v>13</v>
      </c>
      <c r="G34" s="17" t="s">
        <v>13</v>
      </c>
    </row>
    <row r="35" spans="1:7" s="18" customFormat="1" ht="31.5" x14ac:dyDescent="0.2">
      <c r="A35" s="21">
        <v>29</v>
      </c>
      <c r="B35" s="24" t="s">
        <v>708</v>
      </c>
      <c r="C35" s="43" t="s">
        <v>66</v>
      </c>
      <c r="D35" s="44" t="s">
        <v>12</v>
      </c>
      <c r="E35" s="45">
        <v>2</v>
      </c>
      <c r="F35" s="17" t="s">
        <v>13</v>
      </c>
      <c r="G35" s="17" t="s">
        <v>13</v>
      </c>
    </row>
    <row r="36" spans="1:7" s="18" customFormat="1" ht="47.25" x14ac:dyDescent="0.2">
      <c r="A36" s="14">
        <v>30</v>
      </c>
      <c r="B36" s="22" t="s">
        <v>47</v>
      </c>
      <c r="C36" s="21" t="s">
        <v>48</v>
      </c>
      <c r="D36" s="21" t="s">
        <v>49</v>
      </c>
      <c r="E36" s="68">
        <v>6</v>
      </c>
      <c r="F36" s="17" t="s">
        <v>13</v>
      </c>
      <c r="G36" s="17" t="s">
        <v>13</v>
      </c>
    </row>
    <row r="37" spans="1:7" s="18" customFormat="1" ht="31.5" x14ac:dyDescent="0.2">
      <c r="A37" s="14">
        <v>31</v>
      </c>
      <c r="B37" s="22" t="s">
        <v>50</v>
      </c>
      <c r="C37" s="21" t="s">
        <v>51</v>
      </c>
      <c r="D37" s="21" t="s">
        <v>44</v>
      </c>
      <c r="E37" s="21">
        <v>2</v>
      </c>
      <c r="F37" s="17" t="s">
        <v>13</v>
      </c>
      <c r="G37" s="17" t="s">
        <v>13</v>
      </c>
    </row>
    <row r="38" spans="1:7" s="18" customFormat="1" ht="47.25" x14ac:dyDescent="0.2">
      <c r="A38" s="21">
        <v>32</v>
      </c>
      <c r="B38" s="22" t="s">
        <v>52</v>
      </c>
      <c r="C38" s="21" t="s">
        <v>53</v>
      </c>
      <c r="D38" s="21" t="s">
        <v>24</v>
      </c>
      <c r="E38" s="39">
        <v>8</v>
      </c>
      <c r="F38" s="17" t="s">
        <v>13</v>
      </c>
      <c r="G38" s="17" t="s">
        <v>13</v>
      </c>
    </row>
    <row r="39" spans="1:7" s="18" customFormat="1" ht="47.25" x14ac:dyDescent="0.2">
      <c r="A39" s="14">
        <v>33</v>
      </c>
      <c r="B39" s="22" t="s">
        <v>54</v>
      </c>
      <c r="C39" s="21" t="s">
        <v>55</v>
      </c>
      <c r="D39" s="21" t="s">
        <v>24</v>
      </c>
      <c r="E39" s="68">
        <v>10</v>
      </c>
      <c r="F39" s="17" t="s">
        <v>13</v>
      </c>
      <c r="G39" s="17" t="s">
        <v>13</v>
      </c>
    </row>
    <row r="40" spans="1:7" s="18" customFormat="1" ht="47.25" x14ac:dyDescent="0.2">
      <c r="A40" s="14">
        <v>34</v>
      </c>
      <c r="B40" s="22" t="s">
        <v>56</v>
      </c>
      <c r="C40" s="21" t="s">
        <v>55</v>
      </c>
      <c r="D40" s="21" t="s">
        <v>24</v>
      </c>
      <c r="E40" s="68">
        <v>30</v>
      </c>
      <c r="F40" s="17" t="s">
        <v>13</v>
      </c>
      <c r="G40" s="17" t="s">
        <v>13</v>
      </c>
    </row>
    <row r="41" spans="1:7" s="18" customFormat="1" ht="47.25" x14ac:dyDescent="0.2">
      <c r="A41" s="21">
        <v>35</v>
      </c>
      <c r="B41" s="24" t="s">
        <v>526</v>
      </c>
      <c r="C41" s="21" t="s">
        <v>527</v>
      </c>
      <c r="D41" s="21" t="s">
        <v>24</v>
      </c>
      <c r="E41" s="21">
        <v>6</v>
      </c>
      <c r="F41" s="7" t="s">
        <v>13</v>
      </c>
      <c r="G41" s="7" t="s">
        <v>13</v>
      </c>
    </row>
    <row r="42" spans="1:7" s="18" customFormat="1" ht="47.25" x14ac:dyDescent="0.2">
      <c r="A42" s="14">
        <v>36</v>
      </c>
      <c r="B42" s="24" t="s">
        <v>512</v>
      </c>
      <c r="C42" s="21" t="s">
        <v>513</v>
      </c>
      <c r="D42" s="21" t="s">
        <v>24</v>
      </c>
      <c r="E42" s="21">
        <v>36</v>
      </c>
      <c r="F42" s="7" t="s">
        <v>13</v>
      </c>
      <c r="G42" s="7" t="s">
        <v>13</v>
      </c>
    </row>
    <row r="43" spans="1:7" s="18" customFormat="1" ht="47.25" x14ac:dyDescent="0.2">
      <c r="A43" s="14">
        <v>37</v>
      </c>
      <c r="B43" s="24" t="s">
        <v>514</v>
      </c>
      <c r="C43" s="21" t="s">
        <v>515</v>
      </c>
      <c r="D43" s="21" t="s">
        <v>24</v>
      </c>
      <c r="E43" s="21">
        <v>3</v>
      </c>
      <c r="F43" s="7" t="s">
        <v>13</v>
      </c>
      <c r="G43" s="7" t="s">
        <v>13</v>
      </c>
    </row>
    <row r="44" spans="1:7" s="18" customFormat="1" ht="47.25" x14ac:dyDescent="0.2">
      <c r="A44" s="21">
        <v>38</v>
      </c>
      <c r="B44" s="24" t="s">
        <v>518</v>
      </c>
      <c r="C44" s="21" t="s">
        <v>519</v>
      </c>
      <c r="D44" s="21" t="s">
        <v>24</v>
      </c>
      <c r="E44" s="21">
        <v>36</v>
      </c>
      <c r="F44" s="7" t="s">
        <v>13</v>
      </c>
      <c r="G44" s="7" t="s">
        <v>13</v>
      </c>
    </row>
    <row r="45" spans="1:7" s="18" customFormat="1" ht="47.25" x14ac:dyDescent="0.2">
      <c r="A45" s="14">
        <v>39</v>
      </c>
      <c r="B45" s="24" t="s">
        <v>520</v>
      </c>
      <c r="C45" s="21" t="s">
        <v>521</v>
      </c>
      <c r="D45" s="21" t="s">
        <v>24</v>
      </c>
      <c r="E45" s="21">
        <v>11</v>
      </c>
      <c r="F45" s="7" t="s">
        <v>13</v>
      </c>
      <c r="G45" s="7" t="s">
        <v>13</v>
      </c>
    </row>
    <row r="46" spans="1:7" s="18" customFormat="1" ht="47.25" x14ac:dyDescent="0.2">
      <c r="A46" s="14">
        <v>40</v>
      </c>
      <c r="B46" s="24" t="s">
        <v>504</v>
      </c>
      <c r="C46" s="21" t="s">
        <v>505</v>
      </c>
      <c r="D46" s="21" t="s">
        <v>24</v>
      </c>
      <c r="E46" s="21">
        <v>4</v>
      </c>
      <c r="F46" s="7" t="s">
        <v>13</v>
      </c>
      <c r="G46" s="7" t="s">
        <v>13</v>
      </c>
    </row>
    <row r="47" spans="1:7" s="18" customFormat="1" ht="47.25" x14ac:dyDescent="0.2">
      <c r="A47" s="21">
        <v>41</v>
      </c>
      <c r="B47" s="24" t="s">
        <v>506</v>
      </c>
      <c r="C47" s="21" t="s">
        <v>507</v>
      </c>
      <c r="D47" s="21" t="s">
        <v>12</v>
      </c>
      <c r="E47" s="21">
        <v>2</v>
      </c>
      <c r="F47" s="7" t="s">
        <v>13</v>
      </c>
      <c r="G47" s="7" t="s">
        <v>13</v>
      </c>
    </row>
    <row r="48" spans="1:7" s="18" customFormat="1" ht="47.25" x14ac:dyDescent="0.2">
      <c r="A48" s="14">
        <v>42</v>
      </c>
      <c r="B48" s="24" t="s">
        <v>508</v>
      </c>
      <c r="C48" s="21" t="s">
        <v>509</v>
      </c>
      <c r="D48" s="21" t="s">
        <v>12</v>
      </c>
      <c r="E48" s="21">
        <v>1</v>
      </c>
      <c r="F48" s="7" t="s">
        <v>13</v>
      </c>
      <c r="G48" s="7" t="s">
        <v>13</v>
      </c>
    </row>
    <row r="49" spans="1:7" s="18" customFormat="1" ht="47.25" x14ac:dyDescent="0.2">
      <c r="A49" s="14">
        <v>43</v>
      </c>
      <c r="B49" s="24" t="s">
        <v>510</v>
      </c>
      <c r="C49" s="21" t="s">
        <v>511</v>
      </c>
      <c r="D49" s="21" t="s">
        <v>12</v>
      </c>
      <c r="E49" s="21">
        <v>4</v>
      </c>
      <c r="F49" s="7" t="s">
        <v>13</v>
      </c>
      <c r="G49" s="7" t="s">
        <v>13</v>
      </c>
    </row>
    <row r="50" spans="1:7" s="18" customFormat="1" ht="47.25" x14ac:dyDescent="0.2">
      <c r="A50" s="21">
        <v>44</v>
      </c>
      <c r="B50" s="24" t="s">
        <v>516</v>
      </c>
      <c r="C50" s="21" t="s">
        <v>517</v>
      </c>
      <c r="D50" s="21" t="s">
        <v>12</v>
      </c>
      <c r="E50" s="21">
        <v>2</v>
      </c>
      <c r="F50" s="7" t="s">
        <v>13</v>
      </c>
      <c r="G50" s="7" t="s">
        <v>13</v>
      </c>
    </row>
    <row r="51" spans="1:7" s="18" customFormat="1" ht="47.25" x14ac:dyDescent="0.2">
      <c r="A51" s="14">
        <v>45</v>
      </c>
      <c r="B51" s="24" t="s">
        <v>522</v>
      </c>
      <c r="C51" s="21" t="s">
        <v>523</v>
      </c>
      <c r="D51" s="21" t="s">
        <v>12</v>
      </c>
      <c r="E51" s="21">
        <v>17</v>
      </c>
      <c r="F51" s="7" t="s">
        <v>13</v>
      </c>
      <c r="G51" s="7" t="s">
        <v>13</v>
      </c>
    </row>
    <row r="52" spans="1:7" s="18" customFormat="1" ht="47.25" x14ac:dyDescent="0.2">
      <c r="A52" s="14">
        <v>46</v>
      </c>
      <c r="B52" s="24" t="s">
        <v>524</v>
      </c>
      <c r="C52" s="21" t="s">
        <v>525</v>
      </c>
      <c r="D52" s="21" t="s">
        <v>24</v>
      </c>
      <c r="E52" s="21">
        <v>8</v>
      </c>
      <c r="F52" s="7" t="s">
        <v>13</v>
      </c>
      <c r="G52" s="7" t="s">
        <v>13</v>
      </c>
    </row>
    <row r="53" spans="1:7" s="18" customFormat="1" ht="47.25" x14ac:dyDescent="0.2">
      <c r="A53" s="21">
        <v>47</v>
      </c>
      <c r="B53" s="24" t="s">
        <v>528</v>
      </c>
      <c r="C53" s="21" t="s">
        <v>529</v>
      </c>
      <c r="D53" s="21" t="s">
        <v>24</v>
      </c>
      <c r="E53" s="21">
        <v>1</v>
      </c>
      <c r="F53" s="7" t="s">
        <v>13</v>
      </c>
      <c r="G53" s="7" t="s">
        <v>13</v>
      </c>
    </row>
    <row r="54" spans="1:7" s="18" customFormat="1" ht="47.25" x14ac:dyDescent="0.2">
      <c r="A54" s="14">
        <v>48</v>
      </c>
      <c r="B54" s="24" t="s">
        <v>530</v>
      </c>
      <c r="C54" s="21" t="s">
        <v>531</v>
      </c>
      <c r="D54" s="21" t="s">
        <v>24</v>
      </c>
      <c r="E54" s="21">
        <v>2</v>
      </c>
      <c r="F54" s="7" t="s">
        <v>13</v>
      </c>
      <c r="G54" s="7" t="s">
        <v>13</v>
      </c>
    </row>
    <row r="55" spans="1:7" s="18" customFormat="1" ht="31.5" x14ac:dyDescent="0.2">
      <c r="A55" s="14">
        <v>49</v>
      </c>
      <c r="B55" s="22" t="s">
        <v>57</v>
      </c>
      <c r="C55" s="21" t="s">
        <v>58</v>
      </c>
      <c r="D55" s="21" t="s">
        <v>12</v>
      </c>
      <c r="E55" s="14">
        <v>1</v>
      </c>
      <c r="F55" s="17" t="s">
        <v>13</v>
      </c>
      <c r="G55" s="17" t="s">
        <v>13</v>
      </c>
    </row>
    <row r="56" spans="1:7" s="18" customFormat="1" ht="31.5" x14ac:dyDescent="0.2">
      <c r="A56" s="21">
        <v>50</v>
      </c>
      <c r="B56" s="22" t="s">
        <v>59</v>
      </c>
      <c r="C56" s="14" t="s">
        <v>60</v>
      </c>
      <c r="D56" s="21" t="s">
        <v>12</v>
      </c>
      <c r="E56" s="21">
        <v>4</v>
      </c>
      <c r="F56" s="17" t="s">
        <v>13</v>
      </c>
      <c r="G56" s="17" t="s">
        <v>13</v>
      </c>
    </row>
    <row r="57" spans="1:7" s="18" customFormat="1" ht="31.5" x14ac:dyDescent="0.2">
      <c r="A57" s="14">
        <v>51</v>
      </c>
      <c r="B57" s="22" t="s">
        <v>61</v>
      </c>
      <c r="C57" s="21" t="s">
        <v>62</v>
      </c>
      <c r="D57" s="21" t="s">
        <v>12</v>
      </c>
      <c r="E57" s="21">
        <v>8</v>
      </c>
      <c r="F57" s="17" t="s">
        <v>13</v>
      </c>
      <c r="G57" s="17" t="s">
        <v>13</v>
      </c>
    </row>
    <row r="58" spans="1:7" s="18" customFormat="1" ht="31.5" x14ac:dyDescent="0.2">
      <c r="A58" s="14">
        <v>52</v>
      </c>
      <c r="B58" s="22" t="s">
        <v>63</v>
      </c>
      <c r="C58" s="21" t="s">
        <v>64</v>
      </c>
      <c r="D58" s="21" t="s">
        <v>12</v>
      </c>
      <c r="E58" s="21">
        <v>2</v>
      </c>
      <c r="F58" s="17" t="s">
        <v>13</v>
      </c>
      <c r="G58" s="17" t="s">
        <v>13</v>
      </c>
    </row>
    <row r="59" spans="1:7" s="18" customFormat="1" ht="31.5" x14ac:dyDescent="0.2">
      <c r="A59" s="21">
        <v>53</v>
      </c>
      <c r="B59" s="22" t="s">
        <v>65</v>
      </c>
      <c r="C59" s="21" t="s">
        <v>66</v>
      </c>
      <c r="D59" s="21" t="s">
        <v>12</v>
      </c>
      <c r="E59" s="21">
        <v>6</v>
      </c>
      <c r="F59" s="17" t="s">
        <v>13</v>
      </c>
      <c r="G59" s="17" t="s">
        <v>13</v>
      </c>
    </row>
    <row r="60" spans="1:7" s="18" customFormat="1" ht="31.5" x14ac:dyDescent="0.2">
      <c r="A60" s="14">
        <v>54</v>
      </c>
      <c r="B60" s="22" t="s">
        <v>67</v>
      </c>
      <c r="C60" s="21" t="s">
        <v>68</v>
      </c>
      <c r="D60" s="21" t="s">
        <v>12</v>
      </c>
      <c r="E60" s="69">
        <v>4</v>
      </c>
      <c r="F60" s="17" t="s">
        <v>13</v>
      </c>
      <c r="G60" s="17" t="s">
        <v>13</v>
      </c>
    </row>
    <row r="61" spans="1:7" s="18" customFormat="1" ht="31.5" x14ac:dyDescent="0.2">
      <c r="A61" s="14">
        <v>55</v>
      </c>
      <c r="B61" s="22" t="s">
        <v>69</v>
      </c>
      <c r="C61" s="21" t="s">
        <v>62</v>
      </c>
      <c r="D61" s="21" t="s">
        <v>12</v>
      </c>
      <c r="E61" s="21">
        <v>17</v>
      </c>
      <c r="F61" s="17" t="s">
        <v>13</v>
      </c>
      <c r="G61" s="17" t="s">
        <v>13</v>
      </c>
    </row>
    <row r="62" spans="1:7" s="18" customFormat="1" ht="31.5" x14ac:dyDescent="0.2">
      <c r="A62" s="21">
        <v>56</v>
      </c>
      <c r="B62" s="22" t="s">
        <v>70</v>
      </c>
      <c r="C62" s="21" t="s">
        <v>71</v>
      </c>
      <c r="D62" s="21" t="s">
        <v>44</v>
      </c>
      <c r="E62" s="69">
        <v>6</v>
      </c>
      <c r="F62" s="17" t="s">
        <v>13</v>
      </c>
      <c r="G62" s="17" t="s">
        <v>13</v>
      </c>
    </row>
    <row r="63" spans="1:7" s="18" customFormat="1" ht="47.25" x14ac:dyDescent="0.2">
      <c r="A63" s="14">
        <v>57</v>
      </c>
      <c r="B63" s="22" t="s">
        <v>72</v>
      </c>
      <c r="C63" s="21" t="s">
        <v>73</v>
      </c>
      <c r="D63" s="21" t="s">
        <v>24</v>
      </c>
      <c r="E63" s="69">
        <v>19</v>
      </c>
      <c r="F63" s="17" t="s">
        <v>13</v>
      </c>
      <c r="G63" s="17" t="s">
        <v>13</v>
      </c>
    </row>
    <row r="64" spans="1:7" s="18" customFormat="1" ht="47.25" x14ac:dyDescent="0.2">
      <c r="A64" s="14">
        <v>58</v>
      </c>
      <c r="B64" s="26" t="s">
        <v>74</v>
      </c>
      <c r="C64" s="21" t="s">
        <v>73</v>
      </c>
      <c r="D64" s="21" t="s">
        <v>24</v>
      </c>
      <c r="E64" s="39">
        <v>3</v>
      </c>
      <c r="F64" s="17" t="s">
        <v>13</v>
      </c>
      <c r="G64" s="17" t="s">
        <v>13</v>
      </c>
    </row>
    <row r="65" spans="1:7" s="18" customFormat="1" ht="47.25" x14ac:dyDescent="0.2">
      <c r="A65" s="21">
        <v>59</v>
      </c>
      <c r="B65" s="24" t="s">
        <v>532</v>
      </c>
      <c r="C65" s="21" t="s">
        <v>533</v>
      </c>
      <c r="D65" s="21" t="s">
        <v>24</v>
      </c>
      <c r="E65" s="21">
        <v>6</v>
      </c>
      <c r="F65" s="7" t="s">
        <v>13</v>
      </c>
      <c r="G65" s="7" t="s">
        <v>13</v>
      </c>
    </row>
    <row r="66" spans="1:7" s="18" customFormat="1" ht="47.25" x14ac:dyDescent="0.2">
      <c r="A66" s="14">
        <v>60</v>
      </c>
      <c r="B66" s="24" t="s">
        <v>72</v>
      </c>
      <c r="C66" s="21" t="s">
        <v>534</v>
      </c>
      <c r="D66" s="21" t="s">
        <v>24</v>
      </c>
      <c r="E66" s="21">
        <v>1</v>
      </c>
      <c r="F66" s="7" t="s">
        <v>13</v>
      </c>
      <c r="G66" s="7" t="s">
        <v>13</v>
      </c>
    </row>
    <row r="67" spans="1:7" s="18" customFormat="1" ht="47.25" x14ac:dyDescent="0.2">
      <c r="A67" s="14">
        <v>61</v>
      </c>
      <c r="B67" s="24" t="s">
        <v>535</v>
      </c>
      <c r="C67" s="21" t="s">
        <v>536</v>
      </c>
      <c r="D67" s="21" t="s">
        <v>24</v>
      </c>
      <c r="E67" s="21">
        <v>3</v>
      </c>
      <c r="F67" s="7" t="s">
        <v>13</v>
      </c>
      <c r="G67" s="7" t="s">
        <v>13</v>
      </c>
    </row>
    <row r="68" spans="1:7" s="18" customFormat="1" ht="47.25" x14ac:dyDescent="0.2">
      <c r="A68" s="21">
        <v>62</v>
      </c>
      <c r="B68" s="24" t="s">
        <v>537</v>
      </c>
      <c r="C68" s="21" t="s">
        <v>538</v>
      </c>
      <c r="D68" s="21" t="s">
        <v>12</v>
      </c>
      <c r="E68" s="21">
        <v>7</v>
      </c>
      <c r="F68" s="7" t="s">
        <v>13</v>
      </c>
      <c r="G68" s="7" t="s">
        <v>13</v>
      </c>
    </row>
    <row r="69" spans="1:7" s="18" customFormat="1" ht="31.5" x14ac:dyDescent="0.2">
      <c r="A69" s="14">
        <v>63</v>
      </c>
      <c r="B69" s="22" t="s">
        <v>709</v>
      </c>
      <c r="C69" s="44" t="s">
        <v>710</v>
      </c>
      <c r="D69" s="43" t="s">
        <v>12</v>
      </c>
      <c r="E69" s="47">
        <v>2</v>
      </c>
      <c r="F69" s="7" t="s">
        <v>13</v>
      </c>
      <c r="G69" s="7" t="s">
        <v>13</v>
      </c>
    </row>
    <row r="70" spans="1:7" s="18" customFormat="1" ht="31.5" x14ac:dyDescent="0.2">
      <c r="A70" s="14">
        <v>64</v>
      </c>
      <c r="B70" s="24" t="s">
        <v>711</v>
      </c>
      <c r="C70" s="43" t="s">
        <v>712</v>
      </c>
      <c r="D70" s="44" t="s">
        <v>12</v>
      </c>
      <c r="E70" s="45">
        <v>1</v>
      </c>
      <c r="F70" s="7" t="s">
        <v>13</v>
      </c>
      <c r="G70" s="7" t="s">
        <v>13</v>
      </c>
    </row>
    <row r="71" spans="1:7" s="18" customFormat="1" ht="47.25" x14ac:dyDescent="0.2">
      <c r="A71" s="21">
        <v>65</v>
      </c>
      <c r="B71" s="24" t="s">
        <v>713</v>
      </c>
      <c r="C71" s="43" t="s">
        <v>714</v>
      </c>
      <c r="D71" s="43" t="s">
        <v>49</v>
      </c>
      <c r="E71" s="44">
        <v>6</v>
      </c>
      <c r="F71" s="7" t="s">
        <v>13</v>
      </c>
      <c r="G71" s="7" t="s">
        <v>13</v>
      </c>
    </row>
    <row r="72" spans="1:7" s="18" customFormat="1" ht="31.5" x14ac:dyDescent="0.2">
      <c r="A72" s="14">
        <v>66</v>
      </c>
      <c r="B72" s="22" t="s">
        <v>715</v>
      </c>
      <c r="C72" s="44" t="s">
        <v>716</v>
      </c>
      <c r="D72" s="43" t="s">
        <v>12</v>
      </c>
      <c r="E72" s="47">
        <v>4</v>
      </c>
      <c r="F72" s="7" t="s">
        <v>13</v>
      </c>
      <c r="G72" s="7" t="s">
        <v>13</v>
      </c>
    </row>
    <row r="73" spans="1:7" s="18" customFormat="1" ht="47.25" x14ac:dyDescent="0.2">
      <c r="A73" s="14">
        <v>67</v>
      </c>
      <c r="B73" s="22" t="s">
        <v>75</v>
      </c>
      <c r="C73" s="21" t="s">
        <v>76</v>
      </c>
      <c r="D73" s="21" t="s">
        <v>24</v>
      </c>
      <c r="E73" s="39">
        <v>1</v>
      </c>
      <c r="F73" s="17" t="s">
        <v>13</v>
      </c>
      <c r="G73" s="17" t="s">
        <v>13</v>
      </c>
    </row>
    <row r="74" spans="1:7" s="18" customFormat="1" ht="47.25" x14ac:dyDescent="0.2">
      <c r="A74" s="21">
        <v>68</v>
      </c>
      <c r="B74" s="24" t="s">
        <v>539</v>
      </c>
      <c r="C74" s="21" t="s">
        <v>540</v>
      </c>
      <c r="D74" s="21" t="s">
        <v>24</v>
      </c>
      <c r="E74" s="21">
        <v>1</v>
      </c>
      <c r="F74" s="7" t="s">
        <v>13</v>
      </c>
      <c r="G74" s="7" t="s">
        <v>13</v>
      </c>
    </row>
    <row r="75" spans="1:7" s="18" customFormat="1" ht="47.25" x14ac:dyDescent="0.2">
      <c r="A75" s="14">
        <v>69</v>
      </c>
      <c r="B75" s="24" t="s">
        <v>80</v>
      </c>
      <c r="C75" s="21" t="s">
        <v>547</v>
      </c>
      <c r="D75" s="21" t="s">
        <v>24</v>
      </c>
      <c r="E75" s="21">
        <v>3</v>
      </c>
      <c r="F75" s="7" t="s">
        <v>13</v>
      </c>
      <c r="G75" s="7" t="s">
        <v>13</v>
      </c>
    </row>
    <row r="76" spans="1:7" s="18" customFormat="1" ht="47.25" x14ac:dyDescent="0.2">
      <c r="A76" s="14">
        <v>70</v>
      </c>
      <c r="B76" s="24" t="s">
        <v>548</v>
      </c>
      <c r="C76" s="21" t="s">
        <v>549</v>
      </c>
      <c r="D76" s="21" t="s">
        <v>24</v>
      </c>
      <c r="E76" s="21">
        <v>4</v>
      </c>
      <c r="F76" s="7" t="s">
        <v>13</v>
      </c>
      <c r="G76" s="7" t="s">
        <v>13</v>
      </c>
    </row>
    <row r="77" spans="1:7" s="18" customFormat="1" ht="47.25" x14ac:dyDescent="0.2">
      <c r="A77" s="21">
        <v>71</v>
      </c>
      <c r="B77" s="24" t="s">
        <v>550</v>
      </c>
      <c r="C77" s="21" t="s">
        <v>551</v>
      </c>
      <c r="D77" s="21" t="s">
        <v>12</v>
      </c>
      <c r="E77" s="21">
        <v>5</v>
      </c>
      <c r="F77" s="7" t="s">
        <v>13</v>
      </c>
      <c r="G77" s="7" t="s">
        <v>13</v>
      </c>
    </row>
    <row r="78" spans="1:7" s="18" customFormat="1" ht="15.75" x14ac:dyDescent="0.2">
      <c r="A78" s="14">
        <v>72</v>
      </c>
      <c r="B78" s="24" t="s">
        <v>560</v>
      </c>
      <c r="C78" s="21" t="s">
        <v>62</v>
      </c>
      <c r="D78" s="21" t="s">
        <v>44</v>
      </c>
      <c r="E78" s="21">
        <v>2</v>
      </c>
      <c r="F78" s="7" t="s">
        <v>13</v>
      </c>
      <c r="G78" s="7" t="s">
        <v>13</v>
      </c>
    </row>
    <row r="79" spans="1:7" s="18" customFormat="1" ht="31.5" x14ac:dyDescent="0.2">
      <c r="A79" s="14">
        <v>73</v>
      </c>
      <c r="B79" s="22" t="s">
        <v>77</v>
      </c>
      <c r="C79" s="21" t="s">
        <v>78</v>
      </c>
      <c r="D79" s="21" t="s">
        <v>49</v>
      </c>
      <c r="E79" s="68">
        <v>12</v>
      </c>
      <c r="F79" s="17" t="s">
        <v>13</v>
      </c>
      <c r="G79" s="17" t="s">
        <v>13</v>
      </c>
    </row>
    <row r="80" spans="1:7" s="18" customFormat="1" ht="31.5" x14ac:dyDescent="0.2">
      <c r="A80" s="21">
        <v>74</v>
      </c>
      <c r="B80" s="22" t="s">
        <v>79</v>
      </c>
      <c r="C80" s="21" t="s">
        <v>62</v>
      </c>
      <c r="D80" s="21" t="s">
        <v>44</v>
      </c>
      <c r="E80" s="21">
        <v>4</v>
      </c>
      <c r="F80" s="17" t="s">
        <v>13</v>
      </c>
      <c r="G80" s="17" t="s">
        <v>13</v>
      </c>
    </row>
    <row r="81" spans="1:7" s="18" customFormat="1" ht="31.5" x14ac:dyDescent="0.2">
      <c r="A81" s="14">
        <v>75</v>
      </c>
      <c r="B81" s="24" t="s">
        <v>543</v>
      </c>
      <c r="C81" s="21" t="s">
        <v>544</v>
      </c>
      <c r="D81" s="21" t="s">
        <v>44</v>
      </c>
      <c r="E81" s="21">
        <v>2</v>
      </c>
      <c r="F81" s="7" t="s">
        <v>13</v>
      </c>
      <c r="G81" s="7" t="s">
        <v>13</v>
      </c>
    </row>
    <row r="82" spans="1:7" s="25" customFormat="1" ht="47.25" x14ac:dyDescent="0.25">
      <c r="A82" s="14">
        <v>76</v>
      </c>
      <c r="B82" s="24" t="s">
        <v>717</v>
      </c>
      <c r="C82" s="43" t="s">
        <v>718</v>
      </c>
      <c r="D82" s="44" t="s">
        <v>12</v>
      </c>
      <c r="E82" s="45">
        <v>8</v>
      </c>
      <c r="F82" s="46"/>
      <c r="G82" s="17"/>
    </row>
    <row r="83" spans="1:7" s="18" customFormat="1" ht="45" x14ac:dyDescent="0.2">
      <c r="A83" s="21">
        <v>77</v>
      </c>
      <c r="B83" s="24" t="s">
        <v>80</v>
      </c>
      <c r="C83" s="43" t="s">
        <v>81</v>
      </c>
      <c r="D83" s="21" t="s">
        <v>24</v>
      </c>
      <c r="E83" s="69">
        <v>7</v>
      </c>
      <c r="F83" s="17" t="s">
        <v>13</v>
      </c>
      <c r="G83" s="17" t="s">
        <v>13</v>
      </c>
    </row>
    <row r="84" spans="1:7" s="18" customFormat="1" ht="45" x14ac:dyDescent="0.2">
      <c r="A84" s="14">
        <v>78</v>
      </c>
      <c r="B84" s="22" t="s">
        <v>82</v>
      </c>
      <c r="C84" s="43" t="s">
        <v>83</v>
      </c>
      <c r="D84" s="21" t="s">
        <v>12</v>
      </c>
      <c r="E84" s="69">
        <v>120</v>
      </c>
      <c r="F84" s="17" t="s">
        <v>13</v>
      </c>
      <c r="G84" s="17" t="s">
        <v>13</v>
      </c>
    </row>
    <row r="85" spans="1:7" s="18" customFormat="1" ht="47.25" x14ac:dyDescent="0.2">
      <c r="A85" s="14">
        <v>79</v>
      </c>
      <c r="B85" s="24" t="s">
        <v>554</v>
      </c>
      <c r="C85" s="21" t="s">
        <v>555</v>
      </c>
      <c r="D85" s="21" t="s">
        <v>24</v>
      </c>
      <c r="E85" s="21">
        <v>40</v>
      </c>
      <c r="F85" s="7" t="s">
        <v>13</v>
      </c>
      <c r="G85" s="7" t="s">
        <v>13</v>
      </c>
    </row>
    <row r="86" spans="1:7" s="18" customFormat="1" ht="47.25" x14ac:dyDescent="0.2">
      <c r="A86" s="21">
        <v>80</v>
      </c>
      <c r="B86" s="24" t="s">
        <v>558</v>
      </c>
      <c r="C86" s="21" t="s">
        <v>559</v>
      </c>
      <c r="D86" s="21" t="s">
        <v>24</v>
      </c>
      <c r="E86" s="21">
        <v>20</v>
      </c>
      <c r="F86" s="7" t="s">
        <v>13</v>
      </c>
      <c r="G86" s="7" t="s">
        <v>13</v>
      </c>
    </row>
    <row r="87" spans="1:7" s="18" customFormat="1" ht="31.5" x14ac:dyDescent="0.2">
      <c r="A87" s="14">
        <v>81</v>
      </c>
      <c r="B87" s="22" t="s">
        <v>84</v>
      </c>
      <c r="C87" s="21" t="s">
        <v>85</v>
      </c>
      <c r="D87" s="21" t="s">
        <v>12</v>
      </c>
      <c r="E87" s="69">
        <v>5</v>
      </c>
      <c r="F87" s="17" t="s">
        <v>13</v>
      </c>
      <c r="G87" s="17" t="s">
        <v>13</v>
      </c>
    </row>
    <row r="88" spans="1:7" s="18" customFormat="1" ht="31.5" x14ac:dyDescent="0.2">
      <c r="A88" s="14">
        <v>82</v>
      </c>
      <c r="B88" s="22" t="s">
        <v>86</v>
      </c>
      <c r="C88" s="21" t="s">
        <v>87</v>
      </c>
      <c r="D88" s="21" t="s">
        <v>12</v>
      </c>
      <c r="E88" s="69">
        <v>4</v>
      </c>
      <c r="F88" s="17" t="s">
        <v>13</v>
      </c>
      <c r="G88" s="17" t="s">
        <v>13</v>
      </c>
    </row>
    <row r="89" spans="1:7" s="18" customFormat="1" ht="31.5" x14ac:dyDescent="0.2">
      <c r="A89" s="21">
        <v>83</v>
      </c>
      <c r="B89" s="22" t="s">
        <v>88</v>
      </c>
      <c r="C89" s="21" t="s">
        <v>78</v>
      </c>
      <c r="D89" s="21" t="s">
        <v>49</v>
      </c>
      <c r="E89" s="69">
        <v>24</v>
      </c>
      <c r="F89" s="17" t="s">
        <v>13</v>
      </c>
      <c r="G89" s="17" t="s">
        <v>13</v>
      </c>
    </row>
    <row r="90" spans="1:7" s="18" customFormat="1" ht="31.5" x14ac:dyDescent="0.2">
      <c r="A90" s="14">
        <v>84</v>
      </c>
      <c r="B90" s="15" t="s">
        <v>89</v>
      </c>
      <c r="C90" s="71" t="s">
        <v>90</v>
      </c>
      <c r="D90" s="21" t="s">
        <v>44</v>
      </c>
      <c r="E90" s="21">
        <v>8</v>
      </c>
      <c r="F90" s="17" t="s">
        <v>13</v>
      </c>
      <c r="G90" s="17" t="s">
        <v>13</v>
      </c>
    </row>
    <row r="91" spans="1:7" s="18" customFormat="1" ht="47.25" x14ac:dyDescent="0.2">
      <c r="A91" s="14">
        <v>85</v>
      </c>
      <c r="B91" s="24" t="s">
        <v>545</v>
      </c>
      <c r="C91" s="21" t="s">
        <v>546</v>
      </c>
      <c r="D91" s="21" t="s">
        <v>24</v>
      </c>
      <c r="E91" s="21">
        <v>38</v>
      </c>
      <c r="F91" s="7" t="s">
        <v>13</v>
      </c>
      <c r="G91" s="7" t="s">
        <v>13</v>
      </c>
    </row>
    <row r="92" spans="1:7" s="18" customFormat="1" ht="47.25" x14ac:dyDescent="0.2">
      <c r="A92" s="21">
        <v>86</v>
      </c>
      <c r="B92" s="24" t="s">
        <v>541</v>
      </c>
      <c r="C92" s="21" t="s">
        <v>542</v>
      </c>
      <c r="D92" s="21" t="s">
        <v>12</v>
      </c>
      <c r="E92" s="21">
        <v>1</v>
      </c>
      <c r="F92" s="7" t="s">
        <v>13</v>
      </c>
      <c r="G92" s="7" t="s">
        <v>13</v>
      </c>
    </row>
    <row r="93" spans="1:7" s="18" customFormat="1" ht="47.25" x14ac:dyDescent="0.2">
      <c r="A93" s="14">
        <v>87</v>
      </c>
      <c r="B93" s="24" t="s">
        <v>552</v>
      </c>
      <c r="C93" s="21" t="s">
        <v>553</v>
      </c>
      <c r="D93" s="21" t="s">
        <v>12</v>
      </c>
      <c r="E93" s="21">
        <v>29</v>
      </c>
      <c r="F93" s="7" t="s">
        <v>13</v>
      </c>
      <c r="G93" s="7" t="s">
        <v>13</v>
      </c>
    </row>
    <row r="94" spans="1:7" s="18" customFormat="1" ht="47.25" x14ac:dyDescent="0.2">
      <c r="A94" s="14">
        <v>88</v>
      </c>
      <c r="B94" s="24" t="s">
        <v>556</v>
      </c>
      <c r="C94" s="21" t="s">
        <v>557</v>
      </c>
      <c r="D94" s="21" t="s">
        <v>24</v>
      </c>
      <c r="E94" s="21">
        <v>14</v>
      </c>
      <c r="F94" s="7" t="s">
        <v>13</v>
      </c>
      <c r="G94" s="7" t="s">
        <v>13</v>
      </c>
    </row>
    <row r="95" spans="1:7" s="18" customFormat="1" ht="31.5" x14ac:dyDescent="0.2">
      <c r="A95" s="21">
        <v>89</v>
      </c>
      <c r="B95" s="22" t="s">
        <v>91</v>
      </c>
      <c r="C95" s="21" t="s">
        <v>62</v>
      </c>
      <c r="D95" s="21" t="s">
        <v>12</v>
      </c>
      <c r="E95" s="21">
        <v>34</v>
      </c>
      <c r="F95" s="17" t="s">
        <v>13</v>
      </c>
      <c r="G95" s="17" t="s">
        <v>13</v>
      </c>
    </row>
    <row r="96" spans="1:7" s="18" customFormat="1" ht="31.5" x14ac:dyDescent="0.2">
      <c r="A96" s="14">
        <v>90</v>
      </c>
      <c r="B96" s="22" t="s">
        <v>719</v>
      </c>
      <c r="C96" s="44" t="s">
        <v>62</v>
      </c>
      <c r="D96" s="43" t="s">
        <v>12</v>
      </c>
      <c r="E96" s="47">
        <v>5</v>
      </c>
      <c r="F96" s="17" t="s">
        <v>13</v>
      </c>
      <c r="G96" s="17" t="s">
        <v>13</v>
      </c>
    </row>
    <row r="97" spans="1:7" s="18" customFormat="1" ht="31.5" x14ac:dyDescent="0.2">
      <c r="A97" s="14">
        <v>91</v>
      </c>
      <c r="B97" s="24" t="s">
        <v>720</v>
      </c>
      <c r="C97" s="43" t="s">
        <v>721</v>
      </c>
      <c r="D97" s="44" t="s">
        <v>12</v>
      </c>
      <c r="E97" s="45">
        <v>2</v>
      </c>
      <c r="F97" s="17" t="s">
        <v>13</v>
      </c>
      <c r="G97" s="17" t="s">
        <v>13</v>
      </c>
    </row>
    <row r="98" spans="1:7" s="18" customFormat="1" ht="31.5" x14ac:dyDescent="0.2">
      <c r="A98" s="21">
        <v>92</v>
      </c>
      <c r="B98" s="24" t="s">
        <v>722</v>
      </c>
      <c r="C98" s="43" t="s">
        <v>721</v>
      </c>
      <c r="D98" s="44" t="s">
        <v>12</v>
      </c>
      <c r="E98" s="45">
        <f>6+2</f>
        <v>8</v>
      </c>
      <c r="F98" s="17" t="s">
        <v>13</v>
      </c>
      <c r="G98" s="17" t="s">
        <v>13</v>
      </c>
    </row>
    <row r="99" spans="1:7" s="18" customFormat="1" ht="31.5" x14ac:dyDescent="0.2">
      <c r="A99" s="14">
        <v>93</v>
      </c>
      <c r="B99" s="24" t="s">
        <v>723</v>
      </c>
      <c r="C99" s="43" t="s">
        <v>721</v>
      </c>
      <c r="D99" s="44" t="s">
        <v>12</v>
      </c>
      <c r="E99" s="45">
        <v>11</v>
      </c>
      <c r="F99" s="17" t="s">
        <v>13</v>
      </c>
      <c r="G99" s="17" t="s">
        <v>13</v>
      </c>
    </row>
    <row r="100" spans="1:7" s="18" customFormat="1" ht="31.5" x14ac:dyDescent="0.2">
      <c r="A100" s="14">
        <v>94</v>
      </c>
      <c r="B100" s="24" t="s">
        <v>724</v>
      </c>
      <c r="C100" s="43" t="s">
        <v>62</v>
      </c>
      <c r="D100" s="43" t="s">
        <v>49</v>
      </c>
      <c r="E100" s="44">
        <v>12</v>
      </c>
      <c r="F100" s="17" t="s">
        <v>13</v>
      </c>
      <c r="G100" s="17" t="s">
        <v>13</v>
      </c>
    </row>
    <row r="101" spans="1:7" s="18" customFormat="1" ht="15.75" x14ac:dyDescent="0.2">
      <c r="A101" s="21">
        <v>95</v>
      </c>
      <c r="B101" s="22" t="s">
        <v>92</v>
      </c>
      <c r="C101" s="21" t="s">
        <v>93</v>
      </c>
      <c r="D101" s="21" t="s">
        <v>12</v>
      </c>
      <c r="E101" s="39">
        <v>2</v>
      </c>
      <c r="F101" s="17" t="s">
        <v>13</v>
      </c>
      <c r="G101" s="17" t="s">
        <v>13</v>
      </c>
    </row>
    <row r="102" spans="1:7" s="18" customFormat="1" ht="15.75" x14ac:dyDescent="0.2">
      <c r="A102" s="14">
        <v>96</v>
      </c>
      <c r="B102" s="22" t="s">
        <v>94</v>
      </c>
      <c r="C102" s="21" t="s">
        <v>95</v>
      </c>
      <c r="D102" s="21" t="s">
        <v>12</v>
      </c>
      <c r="E102" s="69">
        <v>2</v>
      </c>
      <c r="F102" s="17" t="s">
        <v>13</v>
      </c>
      <c r="G102" s="17" t="s">
        <v>13</v>
      </c>
    </row>
    <row r="103" spans="1:7" s="18" customFormat="1" ht="15.75" x14ac:dyDescent="0.2">
      <c r="A103" s="14">
        <v>97</v>
      </c>
      <c r="B103" s="24" t="s">
        <v>725</v>
      </c>
      <c r="C103" s="43" t="s">
        <v>562</v>
      </c>
      <c r="D103" s="44" t="s">
        <v>24</v>
      </c>
      <c r="E103" s="45">
        <v>10</v>
      </c>
      <c r="F103" s="46"/>
      <c r="G103" s="17"/>
    </row>
    <row r="104" spans="1:7" s="18" customFormat="1" ht="15.75" x14ac:dyDescent="0.2">
      <c r="A104" s="21">
        <v>98</v>
      </c>
      <c r="B104" s="24" t="s">
        <v>561</v>
      </c>
      <c r="C104" s="21" t="s">
        <v>562</v>
      </c>
      <c r="D104" s="21" t="s">
        <v>12</v>
      </c>
      <c r="E104" s="21">
        <v>14</v>
      </c>
      <c r="F104" s="7" t="s">
        <v>13</v>
      </c>
      <c r="G104" s="7" t="s">
        <v>13</v>
      </c>
    </row>
    <row r="105" spans="1:7" ht="15.75" x14ac:dyDescent="0.2">
      <c r="A105" s="20"/>
      <c r="B105" s="37" t="s">
        <v>96</v>
      </c>
      <c r="C105" s="27"/>
      <c r="D105" s="27"/>
      <c r="E105" s="72"/>
      <c r="F105" s="17"/>
      <c r="G105" s="17"/>
    </row>
    <row r="106" spans="1:7" s="18" customFormat="1" ht="31.5" x14ac:dyDescent="0.2">
      <c r="A106" s="14">
        <v>99</v>
      </c>
      <c r="B106" s="28" t="s">
        <v>97</v>
      </c>
      <c r="C106" s="29" t="s">
        <v>98</v>
      </c>
      <c r="D106" s="73" t="s">
        <v>99</v>
      </c>
      <c r="E106" s="74">
        <v>3</v>
      </c>
      <c r="F106" s="17" t="s">
        <v>13</v>
      </c>
      <c r="G106" s="17" t="s">
        <v>13</v>
      </c>
    </row>
    <row r="107" spans="1:7" s="18" customFormat="1" ht="15.75" x14ac:dyDescent="0.2">
      <c r="A107" s="14">
        <v>100</v>
      </c>
      <c r="B107" s="19" t="s">
        <v>100</v>
      </c>
      <c r="C107" s="67" t="s">
        <v>101</v>
      </c>
      <c r="D107" s="67" t="s">
        <v>16</v>
      </c>
      <c r="E107" s="67">
        <v>1</v>
      </c>
      <c r="F107" s="17" t="s">
        <v>13</v>
      </c>
      <c r="G107" s="17" t="s">
        <v>13</v>
      </c>
    </row>
    <row r="108" spans="1:7" s="18" customFormat="1" ht="15.75" x14ac:dyDescent="0.2">
      <c r="A108" s="14">
        <v>101</v>
      </c>
      <c r="B108" s="19" t="s">
        <v>100</v>
      </c>
      <c r="C108" s="67" t="s">
        <v>102</v>
      </c>
      <c r="D108" s="67" t="s">
        <v>16</v>
      </c>
      <c r="E108" s="78">
        <v>4</v>
      </c>
      <c r="F108" s="17" t="s">
        <v>13</v>
      </c>
      <c r="G108" s="17" t="s">
        <v>13</v>
      </c>
    </row>
    <row r="109" spans="1:7" s="18" customFormat="1" ht="31.5" x14ac:dyDescent="0.2">
      <c r="A109" s="14">
        <v>102</v>
      </c>
      <c r="B109" s="28" t="s">
        <v>103</v>
      </c>
      <c r="C109" s="29" t="s">
        <v>98</v>
      </c>
      <c r="D109" s="73" t="s">
        <v>99</v>
      </c>
      <c r="E109" s="74">
        <v>13</v>
      </c>
      <c r="F109" s="17" t="s">
        <v>13</v>
      </c>
      <c r="G109" s="17" t="s">
        <v>13</v>
      </c>
    </row>
    <row r="110" spans="1:7" s="18" customFormat="1" ht="31.5" x14ac:dyDescent="0.2">
      <c r="A110" s="14">
        <v>103</v>
      </c>
      <c r="B110" s="28" t="s">
        <v>104</v>
      </c>
      <c r="C110" s="29" t="s">
        <v>98</v>
      </c>
      <c r="D110" s="73" t="s">
        <v>99</v>
      </c>
      <c r="E110" s="74">
        <v>44</v>
      </c>
      <c r="F110" s="17" t="s">
        <v>13</v>
      </c>
      <c r="G110" s="17" t="s">
        <v>13</v>
      </c>
    </row>
    <row r="111" spans="1:7" s="18" customFormat="1" ht="15.75" x14ac:dyDescent="0.2">
      <c r="A111" s="14">
        <v>104</v>
      </c>
      <c r="B111" s="22" t="s">
        <v>105</v>
      </c>
      <c r="C111" s="21" t="s">
        <v>93</v>
      </c>
      <c r="D111" s="21" t="s">
        <v>12</v>
      </c>
      <c r="E111" s="39">
        <v>2</v>
      </c>
      <c r="F111" s="17" t="s">
        <v>13</v>
      </c>
      <c r="G111" s="17" t="s">
        <v>13</v>
      </c>
    </row>
    <row r="112" spans="1:7" s="18" customFormat="1" ht="31.5" x14ac:dyDescent="0.2">
      <c r="A112" s="14">
        <v>105</v>
      </c>
      <c r="B112" s="28" t="s">
        <v>106</v>
      </c>
      <c r="C112" s="29" t="s">
        <v>98</v>
      </c>
      <c r="D112" s="73" t="s">
        <v>99</v>
      </c>
      <c r="E112" s="74">
        <v>62</v>
      </c>
      <c r="F112" s="17" t="s">
        <v>13</v>
      </c>
      <c r="G112" s="17" t="s">
        <v>13</v>
      </c>
    </row>
    <row r="113" spans="1:7" s="18" customFormat="1" ht="15.75" x14ac:dyDescent="0.2">
      <c r="A113" s="14">
        <v>106</v>
      </c>
      <c r="B113" s="19" t="s">
        <v>107</v>
      </c>
      <c r="C113" s="67" t="s">
        <v>108</v>
      </c>
      <c r="D113" s="67" t="s">
        <v>16</v>
      </c>
      <c r="E113" s="78">
        <v>8</v>
      </c>
      <c r="F113" s="17" t="s">
        <v>13</v>
      </c>
      <c r="G113" s="17" t="s">
        <v>13</v>
      </c>
    </row>
    <row r="114" spans="1:7" s="18" customFormat="1" ht="15.75" x14ac:dyDescent="0.2">
      <c r="A114" s="14">
        <v>107</v>
      </c>
      <c r="B114" s="19" t="s">
        <v>109</v>
      </c>
      <c r="C114" s="67" t="s">
        <v>110</v>
      </c>
      <c r="D114" s="67" t="s">
        <v>16</v>
      </c>
      <c r="E114" s="78">
        <v>2</v>
      </c>
      <c r="F114" s="17" t="s">
        <v>13</v>
      </c>
      <c r="G114" s="17" t="s">
        <v>13</v>
      </c>
    </row>
    <row r="115" spans="1:7" s="18" customFormat="1" ht="15.75" x14ac:dyDescent="0.2">
      <c r="A115" s="14">
        <v>108</v>
      </c>
      <c r="B115" s="22" t="s">
        <v>733</v>
      </c>
      <c r="C115" s="43" t="s">
        <v>734</v>
      </c>
      <c r="D115" s="44" t="s">
        <v>49</v>
      </c>
      <c r="E115" s="45">
        <v>14</v>
      </c>
      <c r="F115" s="46"/>
      <c r="G115" s="17"/>
    </row>
    <row r="116" spans="1:7" s="18" customFormat="1" ht="31.5" x14ac:dyDescent="0.2">
      <c r="A116" s="14">
        <v>109</v>
      </c>
      <c r="B116" s="28" t="s">
        <v>111</v>
      </c>
      <c r="C116" s="29" t="s">
        <v>98</v>
      </c>
      <c r="D116" s="73" t="s">
        <v>99</v>
      </c>
      <c r="E116" s="74">
        <v>22</v>
      </c>
      <c r="F116" s="17" t="s">
        <v>13</v>
      </c>
      <c r="G116" s="17" t="s">
        <v>13</v>
      </c>
    </row>
    <row r="117" spans="1:7" s="18" customFormat="1" ht="31.5" x14ac:dyDescent="0.2">
      <c r="A117" s="14">
        <v>110</v>
      </c>
      <c r="B117" s="22" t="s">
        <v>728</v>
      </c>
      <c r="C117" s="43" t="s">
        <v>102</v>
      </c>
      <c r="D117" s="44" t="s">
        <v>49</v>
      </c>
      <c r="E117" s="45">
        <v>7</v>
      </c>
      <c r="F117" s="46"/>
      <c r="G117" s="17"/>
    </row>
    <row r="118" spans="1:7" s="18" customFormat="1" ht="15.75" x14ac:dyDescent="0.2">
      <c r="A118" s="14">
        <v>111</v>
      </c>
      <c r="B118" s="15" t="s">
        <v>112</v>
      </c>
      <c r="C118" s="21" t="s">
        <v>113</v>
      </c>
      <c r="D118" s="21" t="s">
        <v>12</v>
      </c>
      <c r="E118" s="21">
        <v>1</v>
      </c>
      <c r="F118" s="17" t="s">
        <v>13</v>
      </c>
      <c r="G118" s="17" t="s">
        <v>13</v>
      </c>
    </row>
    <row r="119" spans="1:7" s="18" customFormat="1" ht="15.75" x14ac:dyDescent="0.2">
      <c r="A119" s="14">
        <v>112</v>
      </c>
      <c r="B119" s="15" t="s">
        <v>114</v>
      </c>
      <c r="C119" s="21" t="s">
        <v>113</v>
      </c>
      <c r="D119" s="21" t="s">
        <v>12</v>
      </c>
      <c r="E119" s="21">
        <v>6</v>
      </c>
      <c r="F119" s="17" t="s">
        <v>13</v>
      </c>
      <c r="G119" s="17" t="s">
        <v>13</v>
      </c>
    </row>
    <row r="120" spans="1:7" s="18" customFormat="1" ht="15.75" x14ac:dyDescent="0.2">
      <c r="A120" s="14">
        <v>113</v>
      </c>
      <c r="B120" s="89" t="s">
        <v>726</v>
      </c>
      <c r="C120" s="49" t="s">
        <v>727</v>
      </c>
      <c r="D120" s="49" t="s">
        <v>12</v>
      </c>
      <c r="E120" s="50">
        <v>1</v>
      </c>
      <c r="F120" s="17" t="s">
        <v>13</v>
      </c>
      <c r="G120" s="17" t="s">
        <v>13</v>
      </c>
    </row>
    <row r="121" spans="1:7" s="18" customFormat="1" ht="15.75" x14ac:dyDescent="0.2">
      <c r="A121" s="14">
        <v>114</v>
      </c>
      <c r="B121" s="89" t="s">
        <v>729</v>
      </c>
      <c r="C121" s="49" t="s">
        <v>730</v>
      </c>
      <c r="D121" s="49" t="s">
        <v>12</v>
      </c>
      <c r="E121" s="51">
        <v>1</v>
      </c>
      <c r="F121" s="17" t="s">
        <v>13</v>
      </c>
      <c r="G121" s="17" t="s">
        <v>13</v>
      </c>
    </row>
    <row r="122" spans="1:7" s="18" customFormat="1" ht="31.5" x14ac:dyDescent="0.2">
      <c r="A122" s="14">
        <v>115</v>
      </c>
      <c r="B122" s="89" t="s">
        <v>731</v>
      </c>
      <c r="C122" s="49" t="s">
        <v>732</v>
      </c>
      <c r="D122" s="49" t="s">
        <v>12</v>
      </c>
      <c r="E122" s="51">
        <v>19</v>
      </c>
      <c r="F122" s="17" t="s">
        <v>13</v>
      </c>
      <c r="G122" s="17" t="s">
        <v>13</v>
      </c>
    </row>
    <row r="123" spans="1:7" ht="15.75" x14ac:dyDescent="0.2">
      <c r="A123" s="14"/>
      <c r="B123" s="37" t="s">
        <v>115</v>
      </c>
      <c r="C123" s="27"/>
      <c r="D123" s="27"/>
      <c r="E123" s="72"/>
      <c r="F123" s="17"/>
      <c r="G123" s="17"/>
    </row>
    <row r="124" spans="1:7" ht="31.5" x14ac:dyDescent="0.2">
      <c r="A124" s="14">
        <v>116</v>
      </c>
      <c r="B124" s="24" t="s">
        <v>563</v>
      </c>
      <c r="C124" s="21" t="s">
        <v>564</v>
      </c>
      <c r="D124" s="21" t="s">
        <v>24</v>
      </c>
      <c r="E124" s="21">
        <v>2</v>
      </c>
      <c r="F124" s="7" t="s">
        <v>13</v>
      </c>
      <c r="G124" s="7" t="s">
        <v>13</v>
      </c>
    </row>
    <row r="125" spans="1:7" ht="31.5" x14ac:dyDescent="0.2">
      <c r="A125" s="14">
        <v>117</v>
      </c>
      <c r="B125" s="24" t="s">
        <v>565</v>
      </c>
      <c r="C125" s="21" t="s">
        <v>566</v>
      </c>
      <c r="D125" s="21" t="s">
        <v>12</v>
      </c>
      <c r="E125" s="21">
        <v>1</v>
      </c>
      <c r="F125" s="7" t="s">
        <v>13</v>
      </c>
      <c r="G125" s="7" t="s">
        <v>13</v>
      </c>
    </row>
    <row r="126" spans="1:7" s="18" customFormat="1" ht="31.5" x14ac:dyDescent="0.2">
      <c r="A126" s="14">
        <v>118</v>
      </c>
      <c r="B126" s="19" t="s">
        <v>116</v>
      </c>
      <c r="C126" s="67" t="s">
        <v>117</v>
      </c>
      <c r="D126" s="67" t="s">
        <v>16</v>
      </c>
      <c r="E126" s="78">
        <v>8</v>
      </c>
      <c r="F126" s="17" t="s">
        <v>13</v>
      </c>
      <c r="G126" s="17" t="s">
        <v>13</v>
      </c>
    </row>
    <row r="127" spans="1:7" s="18" customFormat="1" ht="31.5" x14ac:dyDescent="0.2">
      <c r="A127" s="14">
        <v>119</v>
      </c>
      <c r="B127" s="19" t="s">
        <v>116</v>
      </c>
      <c r="C127" s="67" t="s">
        <v>118</v>
      </c>
      <c r="D127" s="67" t="s">
        <v>16</v>
      </c>
      <c r="E127" s="67">
        <v>2</v>
      </c>
      <c r="F127" s="17" t="s">
        <v>13</v>
      </c>
      <c r="G127" s="17" t="s">
        <v>13</v>
      </c>
    </row>
    <row r="128" spans="1:7" s="18" customFormat="1" ht="15.75" x14ac:dyDescent="0.2">
      <c r="A128" s="14">
        <v>120</v>
      </c>
      <c r="B128" s="19" t="s">
        <v>119</v>
      </c>
      <c r="C128" s="67" t="s">
        <v>120</v>
      </c>
      <c r="D128" s="67" t="s">
        <v>16</v>
      </c>
      <c r="E128" s="67">
        <v>4</v>
      </c>
      <c r="F128" s="17" t="s">
        <v>13</v>
      </c>
      <c r="G128" s="17" t="s">
        <v>13</v>
      </c>
    </row>
    <row r="129" spans="1:7" s="18" customFormat="1" ht="15.75" x14ac:dyDescent="0.2">
      <c r="A129" s="14">
        <v>121</v>
      </c>
      <c r="B129" s="15" t="s">
        <v>121</v>
      </c>
      <c r="C129" s="71" t="s">
        <v>122</v>
      </c>
      <c r="D129" s="21" t="s">
        <v>12</v>
      </c>
      <c r="E129" s="21">
        <v>1</v>
      </c>
      <c r="F129" s="17" t="s">
        <v>13</v>
      </c>
      <c r="G129" s="17" t="s">
        <v>13</v>
      </c>
    </row>
    <row r="130" spans="1:7" s="18" customFormat="1" ht="15.75" x14ac:dyDescent="0.2">
      <c r="A130" s="14">
        <v>122</v>
      </c>
      <c r="B130" s="15" t="s">
        <v>123</v>
      </c>
      <c r="C130" s="71" t="s">
        <v>124</v>
      </c>
      <c r="D130" s="21" t="s">
        <v>12</v>
      </c>
      <c r="E130" s="21">
        <v>1</v>
      </c>
      <c r="F130" s="17" t="s">
        <v>13</v>
      </c>
      <c r="G130" s="17" t="s">
        <v>13</v>
      </c>
    </row>
    <row r="131" spans="1:7" s="18" customFormat="1" ht="15.75" x14ac:dyDescent="0.2">
      <c r="A131" s="14">
        <v>123</v>
      </c>
      <c r="B131" s="24" t="s">
        <v>567</v>
      </c>
      <c r="C131" s="21" t="s">
        <v>568</v>
      </c>
      <c r="D131" s="21" t="s">
        <v>24</v>
      </c>
      <c r="E131" s="21">
        <v>1</v>
      </c>
      <c r="F131" s="7" t="s">
        <v>13</v>
      </c>
      <c r="G131" s="7" t="s">
        <v>13</v>
      </c>
    </row>
    <row r="132" spans="1:7" s="18" customFormat="1" ht="31.5" x14ac:dyDescent="0.2">
      <c r="A132" s="14">
        <v>124</v>
      </c>
      <c r="B132" s="15" t="s">
        <v>125</v>
      </c>
      <c r="C132" s="71" t="s">
        <v>126</v>
      </c>
      <c r="D132" s="21" t="s">
        <v>12</v>
      </c>
      <c r="E132" s="21">
        <v>8</v>
      </c>
      <c r="F132" s="17" t="s">
        <v>13</v>
      </c>
      <c r="G132" s="17" t="s">
        <v>13</v>
      </c>
    </row>
    <row r="133" spans="1:7" s="18" customFormat="1" ht="15.75" x14ac:dyDescent="0.2">
      <c r="A133" s="14">
        <v>125</v>
      </c>
      <c r="B133" s="22" t="s">
        <v>737</v>
      </c>
      <c r="C133" s="43" t="s">
        <v>117</v>
      </c>
      <c r="D133" s="44" t="s">
        <v>49</v>
      </c>
      <c r="E133" s="45">
        <v>14</v>
      </c>
      <c r="F133" s="17" t="s">
        <v>13</v>
      </c>
      <c r="G133" s="17" t="s">
        <v>13</v>
      </c>
    </row>
    <row r="134" spans="1:7" s="18" customFormat="1" ht="15.75" x14ac:dyDescent="0.2">
      <c r="A134" s="14">
        <v>126</v>
      </c>
      <c r="B134" s="15" t="s">
        <v>127</v>
      </c>
      <c r="C134" s="71" t="s">
        <v>128</v>
      </c>
      <c r="D134" s="21" t="s">
        <v>12</v>
      </c>
      <c r="E134" s="21">
        <v>1</v>
      </c>
      <c r="F134" s="17" t="s">
        <v>13</v>
      </c>
      <c r="G134" s="17" t="s">
        <v>13</v>
      </c>
    </row>
    <row r="135" spans="1:7" s="18" customFormat="1" ht="15.75" x14ac:dyDescent="0.2">
      <c r="A135" s="14">
        <v>127</v>
      </c>
      <c r="B135" s="22" t="s">
        <v>129</v>
      </c>
      <c r="C135" s="21" t="s">
        <v>130</v>
      </c>
      <c r="D135" s="21" t="s">
        <v>12</v>
      </c>
      <c r="E135" s="21">
        <v>1</v>
      </c>
      <c r="F135" s="17" t="s">
        <v>13</v>
      </c>
      <c r="G135" s="17" t="s">
        <v>13</v>
      </c>
    </row>
    <row r="136" spans="1:7" s="18" customFormat="1" ht="31.5" x14ac:dyDescent="0.2">
      <c r="A136" s="14">
        <v>128</v>
      </c>
      <c r="B136" s="22" t="s">
        <v>131</v>
      </c>
      <c r="C136" s="14" t="s">
        <v>132</v>
      </c>
      <c r="D136" s="21" t="s">
        <v>12</v>
      </c>
      <c r="E136" s="69">
        <v>9</v>
      </c>
      <c r="F136" s="17" t="s">
        <v>13</v>
      </c>
      <c r="G136" s="17" t="s">
        <v>13</v>
      </c>
    </row>
    <row r="137" spans="1:7" s="18" customFormat="1" ht="31.5" x14ac:dyDescent="0.2">
      <c r="A137" s="14">
        <v>129</v>
      </c>
      <c r="B137" s="15" t="s">
        <v>133</v>
      </c>
      <c r="C137" s="71" t="s">
        <v>134</v>
      </c>
      <c r="D137" s="21" t="s">
        <v>12</v>
      </c>
      <c r="E137" s="21">
        <v>4</v>
      </c>
      <c r="F137" s="17" t="s">
        <v>13</v>
      </c>
      <c r="G137" s="17" t="s">
        <v>13</v>
      </c>
    </row>
    <row r="138" spans="1:7" s="18" customFormat="1" ht="31.5" x14ac:dyDescent="0.2">
      <c r="A138" s="14">
        <v>130</v>
      </c>
      <c r="B138" s="22" t="s">
        <v>135</v>
      </c>
      <c r="C138" s="21" t="s">
        <v>136</v>
      </c>
      <c r="D138" s="21" t="s">
        <v>12</v>
      </c>
      <c r="E138" s="21">
        <v>56</v>
      </c>
      <c r="F138" s="17" t="s">
        <v>13</v>
      </c>
      <c r="G138" s="17" t="s">
        <v>13</v>
      </c>
    </row>
    <row r="139" spans="1:7" s="18" customFormat="1" ht="15.75" x14ac:dyDescent="0.2">
      <c r="A139" s="14">
        <v>131</v>
      </c>
      <c r="B139" s="15" t="s">
        <v>137</v>
      </c>
      <c r="C139" s="21" t="s">
        <v>138</v>
      </c>
      <c r="D139" s="21" t="s">
        <v>12</v>
      </c>
      <c r="E139" s="21">
        <v>4</v>
      </c>
      <c r="F139" s="17" t="s">
        <v>13</v>
      </c>
      <c r="G139" s="17" t="s">
        <v>13</v>
      </c>
    </row>
    <row r="140" spans="1:7" s="18" customFormat="1" ht="15.75" x14ac:dyDescent="0.2">
      <c r="A140" s="14">
        <v>132</v>
      </c>
      <c r="B140" s="22" t="s">
        <v>139</v>
      </c>
      <c r="C140" s="21" t="s">
        <v>140</v>
      </c>
      <c r="D140" s="21" t="s">
        <v>12</v>
      </c>
      <c r="E140" s="21">
        <v>1</v>
      </c>
      <c r="F140" s="17" t="s">
        <v>13</v>
      </c>
      <c r="G140" s="17" t="s">
        <v>13</v>
      </c>
    </row>
    <row r="141" spans="1:7" s="18" customFormat="1" ht="18.75" x14ac:dyDescent="0.2">
      <c r="A141" s="14">
        <v>133</v>
      </c>
      <c r="B141" s="22" t="s">
        <v>141</v>
      </c>
      <c r="C141" s="21" t="s">
        <v>142</v>
      </c>
      <c r="D141" s="21" t="s">
        <v>12</v>
      </c>
      <c r="E141" s="21">
        <v>4</v>
      </c>
      <c r="F141" s="17" t="s">
        <v>13</v>
      </c>
      <c r="G141" s="17" t="s">
        <v>13</v>
      </c>
    </row>
    <row r="142" spans="1:7" s="18" customFormat="1" ht="15.75" x14ac:dyDescent="0.2">
      <c r="A142" s="14">
        <v>134</v>
      </c>
      <c r="B142" s="22" t="s">
        <v>143</v>
      </c>
      <c r="C142" s="21" t="s">
        <v>130</v>
      </c>
      <c r="D142" s="21" t="s">
        <v>12</v>
      </c>
      <c r="E142" s="21">
        <v>2</v>
      </c>
      <c r="F142" s="17" t="s">
        <v>13</v>
      </c>
      <c r="G142" s="17" t="s">
        <v>13</v>
      </c>
    </row>
    <row r="143" spans="1:7" s="18" customFormat="1" ht="15.75" x14ac:dyDescent="0.2">
      <c r="A143" s="14">
        <v>135</v>
      </c>
      <c r="B143" s="22" t="s">
        <v>144</v>
      </c>
      <c r="C143" s="21" t="s">
        <v>145</v>
      </c>
      <c r="D143" s="21" t="s">
        <v>12</v>
      </c>
      <c r="E143" s="21">
        <v>2</v>
      </c>
      <c r="F143" s="17" t="s">
        <v>13</v>
      </c>
      <c r="G143" s="17" t="s">
        <v>13</v>
      </c>
    </row>
    <row r="144" spans="1:7" s="18" customFormat="1" ht="18.75" x14ac:dyDescent="0.2">
      <c r="A144" s="14">
        <v>136</v>
      </c>
      <c r="B144" s="15" t="s">
        <v>146</v>
      </c>
      <c r="C144" s="21" t="s">
        <v>147</v>
      </c>
      <c r="D144" s="21" t="s">
        <v>12</v>
      </c>
      <c r="E144" s="21">
        <v>7</v>
      </c>
      <c r="F144" s="17" t="s">
        <v>13</v>
      </c>
      <c r="G144" s="17" t="s">
        <v>13</v>
      </c>
    </row>
    <row r="145" spans="1:7" s="18" customFormat="1" ht="15.75" x14ac:dyDescent="0.2">
      <c r="A145" s="14">
        <v>137</v>
      </c>
      <c r="B145" s="22" t="s">
        <v>149</v>
      </c>
      <c r="C145" s="21" t="s">
        <v>148</v>
      </c>
      <c r="D145" s="21" t="s">
        <v>12</v>
      </c>
      <c r="E145" s="69">
        <v>8</v>
      </c>
      <c r="F145" s="17" t="s">
        <v>13</v>
      </c>
      <c r="G145" s="17" t="s">
        <v>13</v>
      </c>
    </row>
    <row r="146" spans="1:7" s="18" customFormat="1" ht="15.75" x14ac:dyDescent="0.2">
      <c r="A146" s="14">
        <v>138</v>
      </c>
      <c r="B146" s="24" t="s">
        <v>150</v>
      </c>
      <c r="C146" s="21" t="s">
        <v>151</v>
      </c>
      <c r="D146" s="21" t="s">
        <v>12</v>
      </c>
      <c r="E146" s="69">
        <v>2</v>
      </c>
      <c r="F146" s="17" t="s">
        <v>13</v>
      </c>
      <c r="G146" s="17" t="s">
        <v>13</v>
      </c>
    </row>
    <row r="147" spans="1:7" s="18" customFormat="1" ht="25.5" x14ac:dyDescent="0.2">
      <c r="A147" s="14">
        <v>139</v>
      </c>
      <c r="B147" s="22" t="s">
        <v>152</v>
      </c>
      <c r="C147" s="16" t="s">
        <v>153</v>
      </c>
      <c r="D147" s="21" t="s">
        <v>12</v>
      </c>
      <c r="E147" s="69">
        <v>4</v>
      </c>
      <c r="F147" s="17" t="s">
        <v>13</v>
      </c>
      <c r="G147" s="17" t="s">
        <v>13</v>
      </c>
    </row>
    <row r="148" spans="1:7" s="18" customFormat="1" ht="15.75" x14ac:dyDescent="0.2">
      <c r="A148" s="14">
        <v>140</v>
      </c>
      <c r="B148" s="22" t="s">
        <v>154</v>
      </c>
      <c r="C148" s="21" t="s">
        <v>151</v>
      </c>
      <c r="D148" s="21" t="s">
        <v>24</v>
      </c>
      <c r="E148" s="68">
        <v>4</v>
      </c>
      <c r="F148" s="17" t="s">
        <v>13</v>
      </c>
      <c r="G148" s="17" t="s">
        <v>13</v>
      </c>
    </row>
    <row r="149" spans="1:7" s="18" customFormat="1" ht="15.75" x14ac:dyDescent="0.2">
      <c r="A149" s="14">
        <v>141</v>
      </c>
      <c r="B149" s="24" t="s">
        <v>154</v>
      </c>
      <c r="C149" s="21" t="s">
        <v>151</v>
      </c>
      <c r="D149" s="21" t="s">
        <v>24</v>
      </c>
      <c r="E149" s="21">
        <v>6</v>
      </c>
      <c r="F149" s="7" t="s">
        <v>13</v>
      </c>
      <c r="G149" s="7" t="s">
        <v>13</v>
      </c>
    </row>
    <row r="150" spans="1:7" s="18" customFormat="1" ht="31.5" x14ac:dyDescent="0.2">
      <c r="A150" s="14">
        <v>142</v>
      </c>
      <c r="B150" s="22" t="s">
        <v>155</v>
      </c>
      <c r="C150" s="21" t="s">
        <v>151</v>
      </c>
      <c r="D150" s="21" t="s">
        <v>24</v>
      </c>
      <c r="E150" s="68">
        <v>50</v>
      </c>
      <c r="F150" s="17" t="s">
        <v>13</v>
      </c>
      <c r="G150" s="17" t="s">
        <v>13</v>
      </c>
    </row>
    <row r="151" spans="1:7" s="18" customFormat="1" ht="31.5" x14ac:dyDescent="0.2">
      <c r="A151" s="14">
        <v>143</v>
      </c>
      <c r="B151" s="24" t="s">
        <v>569</v>
      </c>
      <c r="C151" s="21" t="s">
        <v>151</v>
      </c>
      <c r="D151" s="21" t="s">
        <v>24</v>
      </c>
      <c r="E151" s="21">
        <v>36</v>
      </c>
      <c r="F151" s="7" t="s">
        <v>13</v>
      </c>
      <c r="G151" s="7" t="s">
        <v>13</v>
      </c>
    </row>
    <row r="152" spans="1:7" s="18" customFormat="1" ht="31.5" x14ac:dyDescent="0.2">
      <c r="A152" s="14">
        <v>144</v>
      </c>
      <c r="B152" s="24" t="s">
        <v>570</v>
      </c>
      <c r="C152" s="21" t="s">
        <v>151</v>
      </c>
      <c r="D152" s="21" t="s">
        <v>12</v>
      </c>
      <c r="E152" s="21">
        <v>10</v>
      </c>
      <c r="F152" s="7" t="s">
        <v>13</v>
      </c>
      <c r="G152" s="7" t="s">
        <v>13</v>
      </c>
    </row>
    <row r="153" spans="1:7" s="18" customFormat="1" ht="34.5" customHeight="1" x14ac:dyDescent="0.2">
      <c r="A153" s="14">
        <v>145</v>
      </c>
      <c r="B153" s="22" t="s">
        <v>156</v>
      </c>
      <c r="C153" s="21" t="s">
        <v>157</v>
      </c>
      <c r="D153" s="21" t="s">
        <v>24</v>
      </c>
      <c r="E153" s="68">
        <v>4</v>
      </c>
      <c r="F153" s="17" t="s">
        <v>13</v>
      </c>
      <c r="G153" s="17" t="s">
        <v>13</v>
      </c>
    </row>
    <row r="154" spans="1:7" s="18" customFormat="1" ht="37.5" customHeight="1" x14ac:dyDescent="0.2">
      <c r="A154" s="14">
        <v>146</v>
      </c>
      <c r="B154" s="24" t="s">
        <v>156</v>
      </c>
      <c r="C154" s="21" t="s">
        <v>157</v>
      </c>
      <c r="D154" s="21" t="s">
        <v>24</v>
      </c>
      <c r="E154" s="21">
        <v>8</v>
      </c>
      <c r="F154" s="7" t="s">
        <v>13</v>
      </c>
      <c r="G154" s="7" t="s">
        <v>13</v>
      </c>
    </row>
    <row r="155" spans="1:7" s="18" customFormat="1" ht="47.25" x14ac:dyDescent="0.2">
      <c r="A155" s="14">
        <v>147</v>
      </c>
      <c r="B155" s="24" t="s">
        <v>156</v>
      </c>
      <c r="C155" s="21" t="s">
        <v>157</v>
      </c>
      <c r="D155" s="21" t="s">
        <v>24</v>
      </c>
      <c r="E155" s="21">
        <v>3</v>
      </c>
      <c r="F155" s="7" t="s">
        <v>13</v>
      </c>
      <c r="G155" s="7" t="s">
        <v>13</v>
      </c>
    </row>
    <row r="156" spans="1:7" s="18" customFormat="1" ht="15.75" x14ac:dyDescent="0.2">
      <c r="A156" s="14">
        <v>148</v>
      </c>
      <c r="B156" s="22" t="s">
        <v>158</v>
      </c>
      <c r="C156" s="21" t="s">
        <v>159</v>
      </c>
      <c r="D156" s="21" t="s">
        <v>24</v>
      </c>
      <c r="E156" s="68">
        <v>342</v>
      </c>
      <c r="F156" s="17" t="s">
        <v>13</v>
      </c>
      <c r="G156" s="17" t="s">
        <v>13</v>
      </c>
    </row>
    <row r="157" spans="1:7" s="18" customFormat="1" ht="15.75" x14ac:dyDescent="0.2">
      <c r="A157" s="14">
        <v>149</v>
      </c>
      <c r="B157" s="24" t="s">
        <v>158</v>
      </c>
      <c r="C157" s="21" t="s">
        <v>159</v>
      </c>
      <c r="D157" s="21" t="s">
        <v>24</v>
      </c>
      <c r="E157" s="21">
        <v>288</v>
      </c>
      <c r="F157" s="7" t="s">
        <v>13</v>
      </c>
      <c r="G157" s="7" t="s">
        <v>13</v>
      </c>
    </row>
    <row r="158" spans="1:7" s="18" customFormat="1" ht="15.75" x14ac:dyDescent="0.2">
      <c r="A158" s="14">
        <v>150</v>
      </c>
      <c r="B158" s="24" t="s">
        <v>571</v>
      </c>
      <c r="C158" s="21" t="s">
        <v>148</v>
      </c>
      <c r="D158" s="21" t="s">
        <v>44</v>
      </c>
      <c r="E158" s="21">
        <v>6</v>
      </c>
      <c r="F158" s="7" t="s">
        <v>13</v>
      </c>
      <c r="G158" s="7" t="s">
        <v>13</v>
      </c>
    </row>
    <row r="159" spans="1:7" s="18" customFormat="1" ht="15.75" x14ac:dyDescent="0.2">
      <c r="A159" s="14">
        <v>151</v>
      </c>
      <c r="B159" s="24" t="s">
        <v>572</v>
      </c>
      <c r="C159" s="21" t="s">
        <v>573</v>
      </c>
      <c r="D159" s="21" t="s">
        <v>12</v>
      </c>
      <c r="E159" s="21">
        <v>96</v>
      </c>
      <c r="F159" s="7" t="s">
        <v>13</v>
      </c>
      <c r="G159" s="7" t="s">
        <v>13</v>
      </c>
    </row>
    <row r="160" spans="1:7" s="18" customFormat="1" ht="15.75" x14ac:dyDescent="0.2">
      <c r="A160" s="14">
        <v>152</v>
      </c>
      <c r="B160" s="22" t="s">
        <v>160</v>
      </c>
      <c r="C160" s="21" t="s">
        <v>161</v>
      </c>
      <c r="D160" s="21" t="s">
        <v>12</v>
      </c>
      <c r="E160" s="68">
        <v>6</v>
      </c>
      <c r="F160" s="17" t="s">
        <v>13</v>
      </c>
      <c r="G160" s="17" t="s">
        <v>13</v>
      </c>
    </row>
    <row r="161" spans="1:7" s="18" customFormat="1" ht="15.75" x14ac:dyDescent="0.2">
      <c r="A161" s="14">
        <v>153</v>
      </c>
      <c r="B161" s="22" t="s">
        <v>162</v>
      </c>
      <c r="C161" s="21" t="s">
        <v>163</v>
      </c>
      <c r="D161" s="21" t="s">
        <v>49</v>
      </c>
      <c r="E161" s="68">
        <v>24</v>
      </c>
      <c r="F161" s="17" t="s">
        <v>13</v>
      </c>
      <c r="G161" s="17" t="s">
        <v>13</v>
      </c>
    </row>
    <row r="162" spans="1:7" s="18" customFormat="1" ht="15.75" x14ac:dyDescent="0.2">
      <c r="A162" s="14">
        <v>154</v>
      </c>
      <c r="B162" s="24" t="s">
        <v>574</v>
      </c>
      <c r="C162" s="21" t="s">
        <v>573</v>
      </c>
      <c r="D162" s="21" t="s">
        <v>24</v>
      </c>
      <c r="E162" s="21">
        <v>69</v>
      </c>
      <c r="F162" s="7" t="s">
        <v>13</v>
      </c>
      <c r="G162" s="7" t="s">
        <v>13</v>
      </c>
    </row>
    <row r="163" spans="1:7" s="18" customFormat="1" ht="15.75" x14ac:dyDescent="0.2">
      <c r="A163" s="14">
        <v>155</v>
      </c>
      <c r="B163" s="22" t="s">
        <v>738</v>
      </c>
      <c r="C163" s="43" t="s">
        <v>739</v>
      </c>
      <c r="D163" s="44" t="s">
        <v>49</v>
      </c>
      <c r="E163" s="45">
        <v>21</v>
      </c>
      <c r="F163" s="7" t="s">
        <v>13</v>
      </c>
      <c r="G163" s="7" t="s">
        <v>13</v>
      </c>
    </row>
    <row r="164" spans="1:7" s="18" customFormat="1" ht="15.75" x14ac:dyDescent="0.2">
      <c r="A164" s="14">
        <v>156</v>
      </c>
      <c r="B164" s="22" t="s">
        <v>735</v>
      </c>
      <c r="C164" s="43" t="s">
        <v>736</v>
      </c>
      <c r="D164" s="44" t="s">
        <v>49</v>
      </c>
      <c r="E164" s="45">
        <v>7</v>
      </c>
      <c r="F164" s="7" t="s">
        <v>13</v>
      </c>
      <c r="G164" s="7" t="s">
        <v>13</v>
      </c>
    </row>
    <row r="165" spans="1:7" s="18" customFormat="1" ht="15.75" x14ac:dyDescent="0.2">
      <c r="A165" s="14">
        <v>157</v>
      </c>
      <c r="B165" s="22" t="s">
        <v>164</v>
      </c>
      <c r="C165" s="21" t="s">
        <v>165</v>
      </c>
      <c r="D165" s="21" t="s">
        <v>12</v>
      </c>
      <c r="E165" s="69">
        <v>9</v>
      </c>
      <c r="F165" s="17" t="s">
        <v>13</v>
      </c>
      <c r="G165" s="17" t="s">
        <v>13</v>
      </c>
    </row>
    <row r="166" spans="1:7" s="18" customFormat="1" ht="31.5" x14ac:dyDescent="0.2">
      <c r="A166" s="14">
        <v>158</v>
      </c>
      <c r="B166" s="22" t="s">
        <v>166</v>
      </c>
      <c r="C166" s="21" t="s">
        <v>136</v>
      </c>
      <c r="D166" s="21" t="s">
        <v>12</v>
      </c>
      <c r="E166" s="21">
        <v>4</v>
      </c>
      <c r="F166" s="17" t="s">
        <v>13</v>
      </c>
      <c r="G166" s="17" t="s">
        <v>13</v>
      </c>
    </row>
    <row r="167" spans="1:7" s="18" customFormat="1" ht="15.75" x14ac:dyDescent="0.2">
      <c r="A167" s="14">
        <v>159</v>
      </c>
      <c r="B167" s="22" t="s">
        <v>167</v>
      </c>
      <c r="C167" s="21" t="s">
        <v>168</v>
      </c>
      <c r="D167" s="21" t="s">
        <v>12</v>
      </c>
      <c r="E167" s="21">
        <v>24</v>
      </c>
      <c r="F167" s="17" t="s">
        <v>13</v>
      </c>
      <c r="G167" s="17" t="s">
        <v>13</v>
      </c>
    </row>
    <row r="168" spans="1:7" s="18" customFormat="1" ht="15.75" x14ac:dyDescent="0.2">
      <c r="A168" s="14">
        <v>160</v>
      </c>
      <c r="B168" s="22" t="s">
        <v>167</v>
      </c>
      <c r="C168" s="21" t="s">
        <v>169</v>
      </c>
      <c r="D168" s="21" t="s">
        <v>12</v>
      </c>
      <c r="E168" s="21">
        <v>8</v>
      </c>
      <c r="F168" s="17" t="s">
        <v>13</v>
      </c>
      <c r="G168" s="17" t="s">
        <v>13</v>
      </c>
    </row>
    <row r="169" spans="1:7" s="18" customFormat="1" ht="15.75" x14ac:dyDescent="0.2">
      <c r="A169" s="14">
        <v>161</v>
      </c>
      <c r="B169" s="22" t="s">
        <v>167</v>
      </c>
      <c r="C169" s="21" t="s">
        <v>170</v>
      </c>
      <c r="D169" s="21" t="s">
        <v>12</v>
      </c>
      <c r="E169" s="21">
        <v>64</v>
      </c>
      <c r="F169" s="17" t="s">
        <v>13</v>
      </c>
      <c r="G169" s="17" t="s">
        <v>13</v>
      </c>
    </row>
    <row r="170" spans="1:7" ht="15.75" x14ac:dyDescent="0.2">
      <c r="A170" s="14">
        <v>162</v>
      </c>
      <c r="B170" s="24" t="s">
        <v>742</v>
      </c>
      <c r="C170" s="43" t="s">
        <v>743</v>
      </c>
      <c r="D170" s="44" t="s">
        <v>12</v>
      </c>
      <c r="E170" s="45">
        <v>8</v>
      </c>
      <c r="F170" s="17" t="s">
        <v>13</v>
      </c>
      <c r="G170" s="17" t="s">
        <v>13</v>
      </c>
    </row>
    <row r="171" spans="1:7" ht="15.75" x14ac:dyDescent="0.2">
      <c r="A171" s="14">
        <v>163</v>
      </c>
      <c r="B171" s="24" t="s">
        <v>744</v>
      </c>
      <c r="C171" s="43" t="s">
        <v>159</v>
      </c>
      <c r="D171" s="44" t="s">
        <v>12</v>
      </c>
      <c r="E171" s="45">
        <f>33+6+6</f>
        <v>45</v>
      </c>
      <c r="F171" s="17" t="s">
        <v>13</v>
      </c>
      <c r="G171" s="17" t="s">
        <v>13</v>
      </c>
    </row>
    <row r="172" spans="1:7" ht="15.75" x14ac:dyDescent="0.2">
      <c r="A172" s="14">
        <v>164</v>
      </c>
      <c r="B172" s="24" t="s">
        <v>158</v>
      </c>
      <c r="C172" s="43" t="s">
        <v>159</v>
      </c>
      <c r="D172" s="44" t="s">
        <v>24</v>
      </c>
      <c r="E172" s="45">
        <v>12</v>
      </c>
      <c r="F172" s="17" t="s">
        <v>13</v>
      </c>
      <c r="G172" s="17" t="s">
        <v>13</v>
      </c>
    </row>
    <row r="173" spans="1:7" ht="15.75" x14ac:dyDescent="0.2">
      <c r="A173" s="14">
        <v>165</v>
      </c>
      <c r="B173" s="24" t="s">
        <v>745</v>
      </c>
      <c r="C173" s="43" t="s">
        <v>159</v>
      </c>
      <c r="D173" s="44" t="s">
        <v>12</v>
      </c>
      <c r="E173" s="45">
        <v>21</v>
      </c>
      <c r="F173" s="17" t="s">
        <v>13</v>
      </c>
      <c r="G173" s="17" t="s">
        <v>13</v>
      </c>
    </row>
    <row r="174" spans="1:7" ht="15.75" x14ac:dyDescent="0.2">
      <c r="A174" s="14">
        <v>166</v>
      </c>
      <c r="B174" s="24" t="s">
        <v>746</v>
      </c>
      <c r="C174" s="43" t="s">
        <v>161</v>
      </c>
      <c r="D174" s="44" t="s">
        <v>12</v>
      </c>
      <c r="E174" s="45">
        <v>2</v>
      </c>
      <c r="F174" s="17" t="s">
        <v>13</v>
      </c>
      <c r="G174" s="17" t="s">
        <v>13</v>
      </c>
    </row>
    <row r="175" spans="1:7" ht="15.75" x14ac:dyDescent="0.2">
      <c r="A175" s="14">
        <v>167</v>
      </c>
      <c r="B175" s="24" t="s">
        <v>747</v>
      </c>
      <c r="C175" s="43" t="s">
        <v>161</v>
      </c>
      <c r="D175" s="44" t="s">
        <v>12</v>
      </c>
      <c r="E175" s="45">
        <v>2</v>
      </c>
      <c r="F175" s="17" t="s">
        <v>13</v>
      </c>
      <c r="G175" s="17" t="s">
        <v>13</v>
      </c>
    </row>
    <row r="176" spans="1:7" s="18" customFormat="1" ht="15.75" x14ac:dyDescent="0.2">
      <c r="A176" s="14">
        <v>168</v>
      </c>
      <c r="B176" s="24" t="s">
        <v>741</v>
      </c>
      <c r="C176" s="43" t="s">
        <v>161</v>
      </c>
      <c r="D176" s="44" t="s">
        <v>12</v>
      </c>
      <c r="E176" s="45">
        <v>2</v>
      </c>
      <c r="F176" s="17" t="s">
        <v>13</v>
      </c>
      <c r="G176" s="17" t="s">
        <v>13</v>
      </c>
    </row>
    <row r="177" spans="1:7" s="18" customFormat="1" ht="15.75" x14ac:dyDescent="0.2">
      <c r="A177" s="14">
        <v>169</v>
      </c>
      <c r="B177" s="22" t="s">
        <v>171</v>
      </c>
      <c r="C177" s="21" t="s">
        <v>161</v>
      </c>
      <c r="D177" s="21" t="s">
        <v>12</v>
      </c>
      <c r="E177" s="21">
        <v>4</v>
      </c>
      <c r="F177" s="17" t="s">
        <v>13</v>
      </c>
      <c r="G177" s="17" t="s">
        <v>13</v>
      </c>
    </row>
    <row r="178" spans="1:7" s="18" customFormat="1" ht="15.75" x14ac:dyDescent="0.2">
      <c r="A178" s="14">
        <v>170</v>
      </c>
      <c r="B178" s="24" t="s">
        <v>740</v>
      </c>
      <c r="C178" s="43" t="s">
        <v>159</v>
      </c>
      <c r="D178" s="44" t="s">
        <v>12</v>
      </c>
      <c r="E178" s="45">
        <v>12</v>
      </c>
      <c r="F178" s="17" t="s">
        <v>13</v>
      </c>
      <c r="G178" s="17" t="s">
        <v>13</v>
      </c>
    </row>
    <row r="179" spans="1:7" s="18" customFormat="1" ht="34.5" x14ac:dyDescent="0.2">
      <c r="A179" s="14">
        <v>171</v>
      </c>
      <c r="B179" s="22" t="s">
        <v>172</v>
      </c>
      <c r="C179" s="21" t="s">
        <v>173</v>
      </c>
      <c r="D179" s="21" t="s">
        <v>12</v>
      </c>
      <c r="E179" s="21">
        <v>1</v>
      </c>
      <c r="F179" s="17" t="s">
        <v>13</v>
      </c>
      <c r="G179" s="17" t="s">
        <v>13</v>
      </c>
    </row>
    <row r="180" spans="1:7" s="18" customFormat="1" ht="15.75" x14ac:dyDescent="0.2">
      <c r="A180" s="14">
        <v>172</v>
      </c>
      <c r="B180" s="24" t="s">
        <v>748</v>
      </c>
      <c r="C180" s="43" t="s">
        <v>749</v>
      </c>
      <c r="D180" s="44" t="s">
        <v>24</v>
      </c>
      <c r="E180" s="45">
        <v>2</v>
      </c>
      <c r="F180" s="17" t="s">
        <v>13</v>
      </c>
      <c r="G180" s="17" t="s">
        <v>13</v>
      </c>
    </row>
    <row r="181" spans="1:7" s="18" customFormat="1" ht="31.5" x14ac:dyDescent="0.2">
      <c r="A181" s="14">
        <v>173</v>
      </c>
      <c r="B181" s="24" t="s">
        <v>750</v>
      </c>
      <c r="C181" s="43" t="s">
        <v>181</v>
      </c>
      <c r="D181" s="44" t="s">
        <v>12</v>
      </c>
      <c r="E181" s="45">
        <f>1+2</f>
        <v>3</v>
      </c>
      <c r="F181" s="17" t="s">
        <v>13</v>
      </c>
      <c r="G181" s="17" t="s">
        <v>13</v>
      </c>
    </row>
    <row r="182" spans="1:7" s="18" customFormat="1" ht="15.75" x14ac:dyDescent="0.2">
      <c r="A182" s="14">
        <v>174</v>
      </c>
      <c r="B182" s="24" t="s">
        <v>751</v>
      </c>
      <c r="C182" s="43" t="s">
        <v>181</v>
      </c>
      <c r="D182" s="44" t="s">
        <v>12</v>
      </c>
      <c r="E182" s="45">
        <v>1</v>
      </c>
      <c r="F182" s="17" t="s">
        <v>13</v>
      </c>
      <c r="G182" s="17" t="s">
        <v>13</v>
      </c>
    </row>
    <row r="183" spans="1:7" s="18" customFormat="1" ht="31.5" x14ac:dyDescent="0.2">
      <c r="A183" s="14">
        <v>175</v>
      </c>
      <c r="B183" s="22" t="s">
        <v>174</v>
      </c>
      <c r="C183" s="21" t="s">
        <v>175</v>
      </c>
      <c r="D183" s="21" t="s">
        <v>12</v>
      </c>
      <c r="E183" s="69">
        <v>2</v>
      </c>
      <c r="F183" s="17" t="s">
        <v>13</v>
      </c>
      <c r="G183" s="17" t="s">
        <v>13</v>
      </c>
    </row>
    <row r="184" spans="1:7" s="18" customFormat="1" ht="31.5" x14ac:dyDescent="0.2">
      <c r="A184" s="14">
        <v>176</v>
      </c>
      <c r="B184" s="22" t="s">
        <v>176</v>
      </c>
      <c r="C184" s="21" t="s">
        <v>177</v>
      </c>
      <c r="D184" s="21" t="s">
        <v>12</v>
      </c>
      <c r="E184" s="69">
        <v>6</v>
      </c>
      <c r="F184" s="17" t="s">
        <v>13</v>
      </c>
      <c r="G184" s="17" t="s">
        <v>13</v>
      </c>
    </row>
    <row r="185" spans="1:7" s="18" customFormat="1" ht="31.5" x14ac:dyDescent="0.2">
      <c r="A185" s="14">
        <v>177</v>
      </c>
      <c r="B185" s="22" t="s">
        <v>178</v>
      </c>
      <c r="C185" s="21" t="s">
        <v>179</v>
      </c>
      <c r="D185" s="21" t="s">
        <v>12</v>
      </c>
      <c r="E185" s="21">
        <v>2</v>
      </c>
      <c r="F185" s="17" t="s">
        <v>13</v>
      </c>
      <c r="G185" s="17" t="s">
        <v>13</v>
      </c>
    </row>
    <row r="186" spans="1:7" s="18" customFormat="1" ht="15.75" x14ac:dyDescent="0.2">
      <c r="A186" s="14">
        <v>178</v>
      </c>
      <c r="B186" s="22" t="s">
        <v>180</v>
      </c>
      <c r="C186" s="21" t="s">
        <v>181</v>
      </c>
      <c r="D186" s="21" t="s">
        <v>24</v>
      </c>
      <c r="E186" s="68">
        <v>25</v>
      </c>
      <c r="F186" s="17" t="s">
        <v>13</v>
      </c>
      <c r="G186" s="17" t="s">
        <v>13</v>
      </c>
    </row>
    <row r="187" spans="1:7" s="18" customFormat="1" ht="31.5" x14ac:dyDescent="0.2">
      <c r="A187" s="14">
        <v>179</v>
      </c>
      <c r="B187" s="22" t="s">
        <v>182</v>
      </c>
      <c r="C187" s="21" t="s">
        <v>179</v>
      </c>
      <c r="D187" s="21" t="s">
        <v>12</v>
      </c>
      <c r="E187" s="21">
        <v>6</v>
      </c>
      <c r="F187" s="17" t="s">
        <v>13</v>
      </c>
      <c r="G187" s="17" t="s">
        <v>13</v>
      </c>
    </row>
    <row r="188" spans="1:7" s="18" customFormat="1" ht="31.5" x14ac:dyDescent="0.2">
      <c r="A188" s="14">
        <v>180</v>
      </c>
      <c r="B188" s="24" t="s">
        <v>575</v>
      </c>
      <c r="C188" s="21" t="s">
        <v>576</v>
      </c>
      <c r="D188" s="21" t="s">
        <v>12</v>
      </c>
      <c r="E188" s="21">
        <v>1</v>
      </c>
      <c r="F188" s="7" t="s">
        <v>13</v>
      </c>
      <c r="G188" s="7" t="s">
        <v>13</v>
      </c>
    </row>
    <row r="189" spans="1:7" s="18" customFormat="1" ht="15.75" x14ac:dyDescent="0.2">
      <c r="A189" s="14">
        <v>181</v>
      </c>
      <c r="B189" s="24" t="s">
        <v>577</v>
      </c>
      <c r="C189" s="21" t="s">
        <v>181</v>
      </c>
      <c r="D189" s="21" t="s">
        <v>24</v>
      </c>
      <c r="E189" s="21">
        <v>18</v>
      </c>
      <c r="F189" s="7" t="s">
        <v>13</v>
      </c>
      <c r="G189" s="7" t="s">
        <v>13</v>
      </c>
    </row>
    <row r="190" spans="1:7" s="18" customFormat="1" ht="15.75" x14ac:dyDescent="0.2">
      <c r="A190" s="14">
        <v>182</v>
      </c>
      <c r="B190" s="24" t="s">
        <v>577</v>
      </c>
      <c r="C190" s="21" t="s">
        <v>181</v>
      </c>
      <c r="D190" s="21" t="s">
        <v>12</v>
      </c>
      <c r="E190" s="21">
        <v>4</v>
      </c>
      <c r="F190" s="7" t="s">
        <v>13</v>
      </c>
      <c r="G190" s="7" t="s">
        <v>13</v>
      </c>
    </row>
    <row r="191" spans="1:7" s="25" customFormat="1" ht="16.5" x14ac:dyDescent="0.25">
      <c r="A191" s="30"/>
      <c r="B191" s="37" t="s">
        <v>183</v>
      </c>
      <c r="C191" s="43"/>
      <c r="D191" s="43"/>
      <c r="E191" s="43"/>
      <c r="F191" s="7" t="s">
        <v>13</v>
      </c>
      <c r="G191" s="7" t="s">
        <v>13</v>
      </c>
    </row>
    <row r="192" spans="1:7" s="18" customFormat="1" ht="18.75" x14ac:dyDescent="0.2">
      <c r="A192" s="14">
        <v>183</v>
      </c>
      <c r="B192" s="22" t="s">
        <v>184</v>
      </c>
      <c r="C192" s="21" t="s">
        <v>185</v>
      </c>
      <c r="D192" s="21" t="s">
        <v>12</v>
      </c>
      <c r="E192" s="69">
        <v>26</v>
      </c>
      <c r="F192" s="17" t="s">
        <v>13</v>
      </c>
      <c r="G192" s="17" t="s">
        <v>13</v>
      </c>
    </row>
    <row r="193" spans="1:7" s="18" customFormat="1" ht="18.75" x14ac:dyDescent="0.2">
      <c r="A193" s="14">
        <v>184</v>
      </c>
      <c r="B193" s="22" t="s">
        <v>186</v>
      </c>
      <c r="C193" s="21" t="s">
        <v>187</v>
      </c>
      <c r="D193" s="75" t="s">
        <v>12</v>
      </c>
      <c r="E193" s="14">
        <v>176</v>
      </c>
      <c r="F193" s="17" t="s">
        <v>13</v>
      </c>
      <c r="G193" s="17" t="s">
        <v>13</v>
      </c>
    </row>
    <row r="194" spans="1:7" s="18" customFormat="1" ht="15.75" x14ac:dyDescent="0.2">
      <c r="A194" s="14">
        <v>185</v>
      </c>
      <c r="B194" s="31" t="s">
        <v>188</v>
      </c>
      <c r="C194" s="76" t="s">
        <v>189</v>
      </c>
      <c r="D194" s="76" t="s">
        <v>12</v>
      </c>
      <c r="E194" s="74">
        <v>3</v>
      </c>
      <c r="F194" s="17" t="s">
        <v>13</v>
      </c>
      <c r="G194" s="17" t="s">
        <v>13</v>
      </c>
    </row>
    <row r="195" spans="1:7" s="18" customFormat="1" ht="15.75" x14ac:dyDescent="0.2">
      <c r="A195" s="14">
        <v>186</v>
      </c>
      <c r="B195" s="31" t="s">
        <v>190</v>
      </c>
      <c r="C195" s="76" t="s">
        <v>189</v>
      </c>
      <c r="D195" s="76" t="s">
        <v>12</v>
      </c>
      <c r="E195" s="74">
        <v>31</v>
      </c>
      <c r="F195" s="17" t="s">
        <v>13</v>
      </c>
      <c r="G195" s="17" t="s">
        <v>13</v>
      </c>
    </row>
    <row r="196" spans="1:7" s="18" customFormat="1" ht="15.75" x14ac:dyDescent="0.2">
      <c r="A196" s="14">
        <v>187</v>
      </c>
      <c r="B196" s="31" t="s">
        <v>191</v>
      </c>
      <c r="C196" s="76" t="s">
        <v>189</v>
      </c>
      <c r="D196" s="76" t="s">
        <v>12</v>
      </c>
      <c r="E196" s="74">
        <v>2940</v>
      </c>
      <c r="F196" s="17" t="s">
        <v>13</v>
      </c>
      <c r="G196" s="17" t="s">
        <v>13</v>
      </c>
    </row>
    <row r="197" spans="1:7" s="18" customFormat="1" ht="15.75" x14ac:dyDescent="0.2">
      <c r="A197" s="14">
        <v>188</v>
      </c>
      <c r="B197" s="32" t="s">
        <v>192</v>
      </c>
      <c r="C197" s="14" t="s">
        <v>193</v>
      </c>
      <c r="D197" s="76" t="s">
        <v>12</v>
      </c>
      <c r="E197" s="77">
        <v>200</v>
      </c>
      <c r="F197" s="17" t="s">
        <v>13</v>
      </c>
      <c r="G197" s="17" t="s">
        <v>13</v>
      </c>
    </row>
    <row r="198" spans="1:7" s="18" customFormat="1" ht="15.75" x14ac:dyDescent="0.2">
      <c r="A198" s="14">
        <v>189</v>
      </c>
      <c r="B198" s="32" t="s">
        <v>192</v>
      </c>
      <c r="C198" s="44" t="s">
        <v>193</v>
      </c>
      <c r="D198" s="52" t="s">
        <v>12</v>
      </c>
      <c r="E198" s="53">
        <v>200</v>
      </c>
      <c r="F198" s="17" t="s">
        <v>13</v>
      </c>
      <c r="G198" s="17" t="s">
        <v>13</v>
      </c>
    </row>
    <row r="199" spans="1:7" s="18" customFormat="1" ht="18.75" x14ac:dyDescent="0.2">
      <c r="A199" s="14">
        <v>190</v>
      </c>
      <c r="B199" s="22" t="s">
        <v>194</v>
      </c>
      <c r="C199" s="21" t="s">
        <v>187</v>
      </c>
      <c r="D199" s="75" t="s">
        <v>12</v>
      </c>
      <c r="E199" s="14">
        <v>13</v>
      </c>
      <c r="F199" s="17" t="s">
        <v>13</v>
      </c>
      <c r="G199" s="17" t="s">
        <v>13</v>
      </c>
    </row>
    <row r="200" spans="1:7" s="18" customFormat="1" ht="15.75" x14ac:dyDescent="0.2">
      <c r="A200" s="14">
        <v>191</v>
      </c>
      <c r="B200" s="22" t="s">
        <v>195</v>
      </c>
      <c r="C200" s="21" t="s">
        <v>196</v>
      </c>
      <c r="D200" s="21" t="s">
        <v>24</v>
      </c>
      <c r="E200" s="39">
        <v>9</v>
      </c>
      <c r="F200" s="17" t="s">
        <v>13</v>
      </c>
      <c r="G200" s="17" t="s">
        <v>13</v>
      </c>
    </row>
    <row r="201" spans="1:7" s="18" customFormat="1" ht="18.75" x14ac:dyDescent="0.2">
      <c r="A201" s="14">
        <v>192</v>
      </c>
      <c r="B201" s="24" t="s">
        <v>949</v>
      </c>
      <c r="C201" s="43" t="s">
        <v>752</v>
      </c>
      <c r="D201" s="44" t="s">
        <v>12</v>
      </c>
      <c r="E201" s="45">
        <v>2</v>
      </c>
      <c r="F201" s="17" t="s">
        <v>13</v>
      </c>
      <c r="G201" s="17" t="s">
        <v>13</v>
      </c>
    </row>
    <row r="202" spans="1:7" s="18" customFormat="1" ht="38.25" customHeight="1" x14ac:dyDescent="0.2">
      <c r="A202" s="14">
        <v>193</v>
      </c>
      <c r="B202" s="24" t="s">
        <v>897</v>
      </c>
      <c r="C202" s="16" t="s">
        <v>579</v>
      </c>
      <c r="D202" s="43" t="s">
        <v>24</v>
      </c>
      <c r="E202" s="47">
        <v>10</v>
      </c>
      <c r="F202" s="13" t="s">
        <v>13</v>
      </c>
      <c r="G202" s="17" t="s">
        <v>13</v>
      </c>
    </row>
    <row r="203" spans="1:7" s="18" customFormat="1" ht="18.75" x14ac:dyDescent="0.2">
      <c r="A203" s="14">
        <v>194</v>
      </c>
      <c r="B203" s="24" t="s">
        <v>578</v>
      </c>
      <c r="C203" s="21" t="s">
        <v>579</v>
      </c>
      <c r="D203" s="21" t="s">
        <v>12</v>
      </c>
      <c r="E203" s="21">
        <v>7</v>
      </c>
      <c r="F203" s="17" t="s">
        <v>13</v>
      </c>
      <c r="G203" s="17" t="s">
        <v>13</v>
      </c>
    </row>
    <row r="204" spans="1:7" s="18" customFormat="1" ht="18.75" x14ac:dyDescent="0.2">
      <c r="A204" s="14">
        <v>195</v>
      </c>
      <c r="B204" s="24" t="s">
        <v>581</v>
      </c>
      <c r="C204" s="21" t="s">
        <v>579</v>
      </c>
      <c r="D204" s="21" t="s">
        <v>12</v>
      </c>
      <c r="E204" s="21">
        <v>2</v>
      </c>
      <c r="F204" s="7" t="s">
        <v>13</v>
      </c>
      <c r="G204" s="7" t="s">
        <v>13</v>
      </c>
    </row>
    <row r="205" spans="1:7" s="18" customFormat="1" ht="18.75" x14ac:dyDescent="0.2">
      <c r="A205" s="14">
        <v>196</v>
      </c>
      <c r="B205" s="24" t="s">
        <v>950</v>
      </c>
      <c r="C205" s="43" t="s">
        <v>752</v>
      </c>
      <c r="D205" s="44" t="s">
        <v>12</v>
      </c>
      <c r="E205" s="45">
        <v>30</v>
      </c>
      <c r="F205" s="7" t="s">
        <v>13</v>
      </c>
      <c r="G205" s="7" t="s">
        <v>13</v>
      </c>
    </row>
    <row r="206" spans="1:7" s="18" customFormat="1" ht="18.75" x14ac:dyDescent="0.2">
      <c r="A206" s="14">
        <v>197</v>
      </c>
      <c r="B206" s="24" t="s">
        <v>951</v>
      </c>
      <c r="C206" s="43" t="s">
        <v>752</v>
      </c>
      <c r="D206" s="44" t="s">
        <v>12</v>
      </c>
      <c r="E206" s="45">
        <v>16</v>
      </c>
      <c r="F206" s="7" t="s">
        <v>13</v>
      </c>
      <c r="G206" s="7" t="s">
        <v>13</v>
      </c>
    </row>
    <row r="207" spans="1:7" s="18" customFormat="1" ht="18.75" x14ac:dyDescent="0.2">
      <c r="A207" s="14">
        <v>198</v>
      </c>
      <c r="B207" s="24" t="s">
        <v>580</v>
      </c>
      <c r="C207" s="21" t="s">
        <v>579</v>
      </c>
      <c r="D207" s="21" t="s">
        <v>12</v>
      </c>
      <c r="E207" s="21">
        <v>130</v>
      </c>
      <c r="F207" s="7" t="s">
        <v>13</v>
      </c>
      <c r="G207" s="7" t="s">
        <v>13</v>
      </c>
    </row>
    <row r="208" spans="1:7" s="18" customFormat="1" ht="31.5" customHeight="1" x14ac:dyDescent="0.2">
      <c r="A208" s="14">
        <v>199</v>
      </c>
      <c r="B208" s="24" t="s">
        <v>899</v>
      </c>
      <c r="C208" s="16" t="s">
        <v>579</v>
      </c>
      <c r="D208" s="43" t="s">
        <v>24</v>
      </c>
      <c r="E208" s="47">
        <v>380</v>
      </c>
      <c r="F208" s="13" t="s">
        <v>13</v>
      </c>
      <c r="G208" s="17" t="s">
        <v>13</v>
      </c>
    </row>
    <row r="209" spans="1:7" s="18" customFormat="1" ht="15.75" x14ac:dyDescent="0.2">
      <c r="A209" s="14">
        <v>200</v>
      </c>
      <c r="B209" s="24" t="s">
        <v>753</v>
      </c>
      <c r="C209" s="43" t="s">
        <v>754</v>
      </c>
      <c r="D209" s="44" t="s">
        <v>12</v>
      </c>
      <c r="E209" s="45">
        <v>1</v>
      </c>
      <c r="F209" s="7" t="s">
        <v>13</v>
      </c>
      <c r="G209" s="7" t="s">
        <v>13</v>
      </c>
    </row>
    <row r="210" spans="1:7" s="18" customFormat="1" ht="15.75" x14ac:dyDescent="0.2">
      <c r="A210" s="14">
        <v>201</v>
      </c>
      <c r="B210" s="24" t="s">
        <v>755</v>
      </c>
      <c r="C210" s="43" t="s">
        <v>187</v>
      </c>
      <c r="D210" s="43" t="s">
        <v>12</v>
      </c>
      <c r="E210" s="44">
        <v>2</v>
      </c>
      <c r="F210" s="7" t="s">
        <v>13</v>
      </c>
      <c r="G210" s="7" t="s">
        <v>13</v>
      </c>
    </row>
    <row r="211" spans="1:7" s="18" customFormat="1" ht="15.75" x14ac:dyDescent="0.2">
      <c r="A211" s="14">
        <v>202</v>
      </c>
      <c r="B211" s="24" t="s">
        <v>756</v>
      </c>
      <c r="C211" s="43" t="s">
        <v>187</v>
      </c>
      <c r="D211" s="43" t="s">
        <v>12</v>
      </c>
      <c r="E211" s="44">
        <v>32</v>
      </c>
      <c r="F211" s="7" t="s">
        <v>13</v>
      </c>
      <c r="G211" s="7" t="s">
        <v>13</v>
      </c>
    </row>
    <row r="212" spans="1:7" s="18" customFormat="1" ht="29.25" customHeight="1" x14ac:dyDescent="0.2">
      <c r="A212" s="14">
        <v>203</v>
      </c>
      <c r="B212" s="24" t="s">
        <v>898</v>
      </c>
      <c r="C212" s="16" t="s">
        <v>579</v>
      </c>
      <c r="D212" s="43" t="s">
        <v>24</v>
      </c>
      <c r="E212" s="47">
        <v>11</v>
      </c>
      <c r="F212" s="13" t="s">
        <v>13</v>
      </c>
      <c r="G212" s="17" t="s">
        <v>13</v>
      </c>
    </row>
    <row r="213" spans="1:7" s="18" customFormat="1" ht="29.25" customHeight="1" x14ac:dyDescent="0.2">
      <c r="A213" s="14">
        <v>204</v>
      </c>
      <c r="B213" s="24" t="s">
        <v>900</v>
      </c>
      <c r="C213" s="16" t="s">
        <v>579</v>
      </c>
      <c r="D213" s="43" t="s">
        <v>24</v>
      </c>
      <c r="E213" s="47">
        <v>6</v>
      </c>
      <c r="F213" s="13" t="s">
        <v>13</v>
      </c>
      <c r="G213" s="17" t="s">
        <v>13</v>
      </c>
    </row>
    <row r="214" spans="1:7" s="18" customFormat="1" ht="29.25" customHeight="1" x14ac:dyDescent="0.2">
      <c r="A214" s="14">
        <v>205</v>
      </c>
      <c r="B214" s="24" t="s">
        <v>902</v>
      </c>
      <c r="C214" s="16" t="s">
        <v>579</v>
      </c>
      <c r="D214" s="43" t="s">
        <v>12</v>
      </c>
      <c r="E214" s="47">
        <v>26</v>
      </c>
      <c r="F214" s="13" t="s">
        <v>13</v>
      </c>
      <c r="G214" s="17" t="s">
        <v>13</v>
      </c>
    </row>
    <row r="215" spans="1:7" s="18" customFormat="1" ht="15.75" x14ac:dyDescent="0.2">
      <c r="A215" s="14">
        <v>206</v>
      </c>
      <c r="B215" s="24" t="s">
        <v>757</v>
      </c>
      <c r="C215" s="43" t="s">
        <v>754</v>
      </c>
      <c r="D215" s="44" t="s">
        <v>12</v>
      </c>
      <c r="E215" s="45">
        <v>18</v>
      </c>
      <c r="F215" s="7" t="s">
        <v>13</v>
      </c>
      <c r="G215" s="7" t="s">
        <v>13</v>
      </c>
    </row>
    <row r="216" spans="1:7" s="18" customFormat="1" ht="15.75" x14ac:dyDescent="0.2">
      <c r="A216" s="14">
        <v>207</v>
      </c>
      <c r="B216" s="22" t="s">
        <v>758</v>
      </c>
      <c r="C216" s="43" t="s">
        <v>187</v>
      </c>
      <c r="D216" s="44" t="s">
        <v>12</v>
      </c>
      <c r="E216" s="45">
        <v>119</v>
      </c>
      <c r="F216" s="7" t="s">
        <v>13</v>
      </c>
      <c r="G216" s="7" t="s">
        <v>13</v>
      </c>
    </row>
    <row r="217" spans="1:7" s="18" customFormat="1" ht="15.75" x14ac:dyDescent="0.2">
      <c r="A217" s="14">
        <v>208</v>
      </c>
      <c r="B217" s="32" t="s">
        <v>204</v>
      </c>
      <c r="C217" s="44" t="s">
        <v>193</v>
      </c>
      <c r="D217" s="52" t="s">
        <v>12</v>
      </c>
      <c r="E217" s="53">
        <v>400</v>
      </c>
      <c r="F217" s="7" t="s">
        <v>13</v>
      </c>
      <c r="G217" s="7" t="s">
        <v>13</v>
      </c>
    </row>
    <row r="218" spans="1:7" s="18" customFormat="1" ht="15.75" x14ac:dyDescent="0.2">
      <c r="A218" s="14">
        <v>209</v>
      </c>
      <c r="B218" s="32" t="s">
        <v>206</v>
      </c>
      <c r="C218" s="44" t="s">
        <v>193</v>
      </c>
      <c r="D218" s="52" t="s">
        <v>12</v>
      </c>
      <c r="E218" s="53">
        <v>260</v>
      </c>
      <c r="F218" s="7" t="s">
        <v>13</v>
      </c>
      <c r="G218" s="7" t="s">
        <v>13</v>
      </c>
    </row>
    <row r="219" spans="1:7" s="18" customFormat="1" ht="18.75" x14ac:dyDescent="0.2">
      <c r="A219" s="14">
        <v>210</v>
      </c>
      <c r="B219" s="24" t="s">
        <v>952</v>
      </c>
      <c r="C219" s="43" t="s">
        <v>752</v>
      </c>
      <c r="D219" s="44" t="s">
        <v>12</v>
      </c>
      <c r="E219" s="45">
        <f>32+1</f>
        <v>33</v>
      </c>
      <c r="F219" s="7" t="s">
        <v>13</v>
      </c>
      <c r="G219" s="7" t="s">
        <v>13</v>
      </c>
    </row>
    <row r="220" spans="1:7" s="18" customFormat="1" ht="18.75" x14ac:dyDescent="0.2">
      <c r="A220" s="14">
        <v>211</v>
      </c>
      <c r="B220" s="24" t="s">
        <v>582</v>
      </c>
      <c r="C220" s="21" t="s">
        <v>579</v>
      </c>
      <c r="D220" s="21" t="s">
        <v>12</v>
      </c>
      <c r="E220" s="21">
        <v>2</v>
      </c>
      <c r="F220" s="7" t="s">
        <v>13</v>
      </c>
      <c r="G220" s="7" t="s">
        <v>13</v>
      </c>
    </row>
    <row r="221" spans="1:7" s="18" customFormat="1" ht="24.75" customHeight="1" x14ac:dyDescent="0.2">
      <c r="A221" s="14">
        <v>212</v>
      </c>
      <c r="B221" s="24" t="s">
        <v>901</v>
      </c>
      <c r="C221" s="16" t="s">
        <v>579</v>
      </c>
      <c r="D221" s="43" t="s">
        <v>24</v>
      </c>
      <c r="E221" s="47">
        <v>4</v>
      </c>
      <c r="F221" s="13" t="s">
        <v>13</v>
      </c>
      <c r="G221" s="17" t="s">
        <v>13</v>
      </c>
    </row>
    <row r="222" spans="1:7" s="18" customFormat="1" ht="24.75" customHeight="1" x14ac:dyDescent="0.2">
      <c r="A222" s="14">
        <v>213</v>
      </c>
      <c r="B222" s="24" t="s">
        <v>953</v>
      </c>
      <c r="C222" s="16" t="s">
        <v>579</v>
      </c>
      <c r="D222" s="43" t="s">
        <v>24</v>
      </c>
      <c r="E222" s="47">
        <v>3</v>
      </c>
      <c r="F222" s="13" t="s">
        <v>13</v>
      </c>
      <c r="G222" s="17" t="s">
        <v>13</v>
      </c>
    </row>
    <row r="223" spans="1:7" s="18" customFormat="1" ht="30" x14ac:dyDescent="0.2">
      <c r="A223" s="14">
        <v>214</v>
      </c>
      <c r="B223" s="22" t="s">
        <v>759</v>
      </c>
      <c r="C223" s="43" t="s">
        <v>760</v>
      </c>
      <c r="D223" s="44" t="s">
        <v>12</v>
      </c>
      <c r="E223" s="45">
        <v>63</v>
      </c>
      <c r="F223" s="7" t="s">
        <v>13</v>
      </c>
      <c r="G223" s="7" t="s">
        <v>13</v>
      </c>
    </row>
    <row r="224" spans="1:7" s="18" customFormat="1" ht="15.75" x14ac:dyDescent="0.2">
      <c r="A224" s="14">
        <v>215</v>
      </c>
      <c r="B224" s="22" t="s">
        <v>761</v>
      </c>
      <c r="C224" s="43" t="s">
        <v>187</v>
      </c>
      <c r="D224" s="44" t="s">
        <v>12</v>
      </c>
      <c r="E224" s="45">
        <v>14</v>
      </c>
      <c r="F224" s="7" t="s">
        <v>13</v>
      </c>
      <c r="G224" s="7" t="s">
        <v>13</v>
      </c>
    </row>
    <row r="225" spans="1:7" s="18" customFormat="1" ht="15.75" x14ac:dyDescent="0.2">
      <c r="A225" s="14">
        <v>216</v>
      </c>
      <c r="B225" s="32" t="s">
        <v>223</v>
      </c>
      <c r="C225" s="44" t="s">
        <v>193</v>
      </c>
      <c r="D225" s="52" t="s">
        <v>12</v>
      </c>
      <c r="E225" s="53">
        <v>111</v>
      </c>
      <c r="F225" s="7" t="s">
        <v>13</v>
      </c>
      <c r="G225" s="7" t="s">
        <v>13</v>
      </c>
    </row>
    <row r="226" spans="1:7" s="18" customFormat="1" ht="30" x14ac:dyDescent="0.2">
      <c r="A226" s="14">
        <v>217</v>
      </c>
      <c r="B226" s="22" t="s">
        <v>762</v>
      </c>
      <c r="C226" s="43" t="s">
        <v>760</v>
      </c>
      <c r="D226" s="44" t="s">
        <v>12</v>
      </c>
      <c r="E226" s="45">
        <v>7</v>
      </c>
      <c r="F226" s="7" t="s">
        <v>13</v>
      </c>
      <c r="G226" s="7" t="s">
        <v>13</v>
      </c>
    </row>
    <row r="227" spans="1:7" s="18" customFormat="1" ht="15.75" x14ac:dyDescent="0.2">
      <c r="A227" s="14">
        <v>218</v>
      </c>
      <c r="B227" s="32" t="s">
        <v>227</v>
      </c>
      <c r="C227" s="44" t="s">
        <v>193</v>
      </c>
      <c r="D227" s="52" t="s">
        <v>12</v>
      </c>
      <c r="E227" s="53">
        <v>245</v>
      </c>
      <c r="F227" s="7" t="s">
        <v>13</v>
      </c>
      <c r="G227" s="7" t="s">
        <v>13</v>
      </c>
    </row>
    <row r="228" spans="1:7" s="18" customFormat="1" ht="15.75" x14ac:dyDescent="0.2">
      <c r="A228" s="14">
        <v>219</v>
      </c>
      <c r="B228" s="24" t="s">
        <v>763</v>
      </c>
      <c r="C228" s="43" t="s">
        <v>187</v>
      </c>
      <c r="D228" s="43" t="s">
        <v>12</v>
      </c>
      <c r="E228" s="44">
        <v>2</v>
      </c>
      <c r="F228" s="7" t="s">
        <v>13</v>
      </c>
      <c r="G228" s="7" t="s">
        <v>13</v>
      </c>
    </row>
    <row r="229" spans="1:7" s="18" customFormat="1" ht="25.5" customHeight="1" x14ac:dyDescent="0.2">
      <c r="A229" s="14">
        <v>220</v>
      </c>
      <c r="B229" s="24" t="s">
        <v>904</v>
      </c>
      <c r="C229" s="16" t="s">
        <v>579</v>
      </c>
      <c r="D229" s="43" t="s">
        <v>24</v>
      </c>
      <c r="E229" s="47">
        <v>3</v>
      </c>
      <c r="F229" s="13" t="s">
        <v>13</v>
      </c>
      <c r="G229" s="17" t="s">
        <v>13</v>
      </c>
    </row>
    <row r="230" spans="1:7" s="18" customFormat="1" ht="15.75" x14ac:dyDescent="0.2">
      <c r="A230" s="14">
        <v>221</v>
      </c>
      <c r="B230" s="89" t="s">
        <v>764</v>
      </c>
      <c r="C230" s="49" t="s">
        <v>187</v>
      </c>
      <c r="D230" s="49" t="s">
        <v>12</v>
      </c>
      <c r="E230" s="51">
        <v>6</v>
      </c>
      <c r="F230" s="7" t="s">
        <v>13</v>
      </c>
      <c r="G230" s="7" t="s">
        <v>13</v>
      </c>
    </row>
    <row r="231" spans="1:7" s="18" customFormat="1" ht="15.75" x14ac:dyDescent="0.2">
      <c r="A231" s="14">
        <v>222</v>
      </c>
      <c r="B231" s="24" t="s">
        <v>765</v>
      </c>
      <c r="C231" s="43" t="s">
        <v>185</v>
      </c>
      <c r="D231" s="44" t="s">
        <v>12</v>
      </c>
      <c r="E231" s="45">
        <v>3</v>
      </c>
      <c r="F231" s="7" t="s">
        <v>13</v>
      </c>
      <c r="G231" s="7" t="s">
        <v>13</v>
      </c>
    </row>
    <row r="232" spans="1:7" s="18" customFormat="1" ht="15.75" x14ac:dyDescent="0.2">
      <c r="A232" s="14">
        <v>223</v>
      </c>
      <c r="B232" s="24" t="s">
        <v>766</v>
      </c>
      <c r="C232" s="43" t="s">
        <v>187</v>
      </c>
      <c r="D232" s="43" t="s">
        <v>12</v>
      </c>
      <c r="E232" s="44">
        <v>2</v>
      </c>
      <c r="F232" s="7" t="s">
        <v>13</v>
      </c>
      <c r="G232" s="7" t="s">
        <v>13</v>
      </c>
    </row>
    <row r="233" spans="1:7" s="18" customFormat="1" ht="15.75" x14ac:dyDescent="0.2">
      <c r="A233" s="14">
        <v>224</v>
      </c>
      <c r="B233" s="22" t="s">
        <v>767</v>
      </c>
      <c r="C233" s="43" t="s">
        <v>187</v>
      </c>
      <c r="D233" s="44" t="s">
        <v>12</v>
      </c>
      <c r="E233" s="45">
        <v>218</v>
      </c>
      <c r="F233" s="7" t="s">
        <v>13</v>
      </c>
      <c r="G233" s="7" t="s">
        <v>13</v>
      </c>
    </row>
    <row r="234" spans="1:7" s="18" customFormat="1" ht="15.75" x14ac:dyDescent="0.2">
      <c r="A234" s="14">
        <v>225</v>
      </c>
      <c r="B234" s="32" t="s">
        <v>235</v>
      </c>
      <c r="C234" s="44" t="s">
        <v>193</v>
      </c>
      <c r="D234" s="52" t="s">
        <v>12</v>
      </c>
      <c r="E234" s="53">
        <v>634</v>
      </c>
      <c r="F234" s="7" t="s">
        <v>13</v>
      </c>
      <c r="G234" s="7" t="s">
        <v>13</v>
      </c>
    </row>
    <row r="235" spans="1:7" s="18" customFormat="1" ht="15.75" x14ac:dyDescent="0.2">
      <c r="A235" s="14">
        <v>226</v>
      </c>
      <c r="B235" s="89" t="s">
        <v>768</v>
      </c>
      <c r="C235" s="49" t="s">
        <v>769</v>
      </c>
      <c r="D235" s="49" t="s">
        <v>12</v>
      </c>
      <c r="E235" s="50">
        <v>1</v>
      </c>
      <c r="F235" s="7" t="s">
        <v>13</v>
      </c>
      <c r="G235" s="7" t="s">
        <v>13</v>
      </c>
    </row>
    <row r="236" spans="1:7" s="18" customFormat="1" ht="15.75" x14ac:dyDescent="0.2">
      <c r="A236" s="14">
        <v>227</v>
      </c>
      <c r="B236" s="32" t="s">
        <v>240</v>
      </c>
      <c r="C236" s="44" t="s">
        <v>193</v>
      </c>
      <c r="D236" s="52" t="s">
        <v>12</v>
      </c>
      <c r="E236" s="53">
        <v>90</v>
      </c>
      <c r="F236" s="7" t="s">
        <v>13</v>
      </c>
      <c r="G236" s="7" t="s">
        <v>13</v>
      </c>
    </row>
    <row r="237" spans="1:7" s="18" customFormat="1" ht="15.75" x14ac:dyDescent="0.2">
      <c r="A237" s="14">
        <v>228</v>
      </c>
      <c r="B237" s="32" t="s">
        <v>243</v>
      </c>
      <c r="C237" s="44" t="s">
        <v>193</v>
      </c>
      <c r="D237" s="52" t="s">
        <v>12</v>
      </c>
      <c r="E237" s="53">
        <v>1646</v>
      </c>
      <c r="F237" s="7" t="s">
        <v>13</v>
      </c>
      <c r="G237" s="7" t="s">
        <v>13</v>
      </c>
    </row>
    <row r="238" spans="1:7" s="18" customFormat="1" ht="15.75" x14ac:dyDescent="0.2">
      <c r="A238" s="14">
        <v>229</v>
      </c>
      <c r="B238" s="22" t="s">
        <v>770</v>
      </c>
      <c r="C238" s="43" t="s">
        <v>187</v>
      </c>
      <c r="D238" s="44" t="s">
        <v>12</v>
      </c>
      <c r="E238" s="45">
        <v>21</v>
      </c>
      <c r="F238" s="7" t="s">
        <v>13</v>
      </c>
      <c r="G238" s="7" t="s">
        <v>13</v>
      </c>
    </row>
    <row r="239" spans="1:7" s="18" customFormat="1" ht="15.75" x14ac:dyDescent="0.2">
      <c r="A239" s="14">
        <v>230</v>
      </c>
      <c r="B239" s="24" t="s">
        <v>771</v>
      </c>
      <c r="C239" s="43" t="s">
        <v>185</v>
      </c>
      <c r="D239" s="44" t="s">
        <v>12</v>
      </c>
      <c r="E239" s="45">
        <v>4</v>
      </c>
      <c r="F239" s="7" t="s">
        <v>13</v>
      </c>
      <c r="G239" s="7" t="s">
        <v>13</v>
      </c>
    </row>
    <row r="240" spans="1:7" s="18" customFormat="1" ht="18.75" x14ac:dyDescent="0.2">
      <c r="A240" s="14">
        <v>231</v>
      </c>
      <c r="B240" s="22" t="s">
        <v>197</v>
      </c>
      <c r="C240" s="21" t="s">
        <v>198</v>
      </c>
      <c r="D240" s="21" t="s">
        <v>12</v>
      </c>
      <c r="E240" s="39">
        <v>6</v>
      </c>
      <c r="F240" s="17" t="s">
        <v>13</v>
      </c>
      <c r="G240" s="17" t="s">
        <v>13</v>
      </c>
    </row>
    <row r="241" spans="1:7" s="18" customFormat="1" ht="15.75" x14ac:dyDescent="0.2">
      <c r="A241" s="14">
        <v>232</v>
      </c>
      <c r="B241" s="24" t="s">
        <v>199</v>
      </c>
      <c r="C241" s="21" t="s">
        <v>187</v>
      </c>
      <c r="D241" s="21" t="s">
        <v>24</v>
      </c>
      <c r="E241" s="68">
        <v>343</v>
      </c>
      <c r="F241" s="17" t="s">
        <v>13</v>
      </c>
      <c r="G241" s="17" t="s">
        <v>13</v>
      </c>
    </row>
    <row r="242" spans="1:7" s="18" customFormat="1" ht="18.75" x14ac:dyDescent="0.2">
      <c r="A242" s="14">
        <v>233</v>
      </c>
      <c r="B242" s="24" t="s">
        <v>200</v>
      </c>
      <c r="C242" s="21" t="s">
        <v>187</v>
      </c>
      <c r="D242" s="21" t="s">
        <v>12</v>
      </c>
      <c r="E242" s="39">
        <v>108</v>
      </c>
      <c r="F242" s="17" t="s">
        <v>13</v>
      </c>
      <c r="G242" s="17" t="s">
        <v>13</v>
      </c>
    </row>
    <row r="243" spans="1:7" s="18" customFormat="1" ht="18.75" x14ac:dyDescent="0.2">
      <c r="A243" s="14">
        <v>234</v>
      </c>
      <c r="B243" s="22" t="s">
        <v>201</v>
      </c>
      <c r="C243" s="21" t="s">
        <v>187</v>
      </c>
      <c r="D243" s="75" t="s">
        <v>12</v>
      </c>
      <c r="E243" s="14">
        <v>173</v>
      </c>
      <c r="F243" s="17" t="s">
        <v>13</v>
      </c>
      <c r="G243" s="17" t="s">
        <v>13</v>
      </c>
    </row>
    <row r="244" spans="1:7" s="18" customFormat="1" ht="18.75" x14ac:dyDescent="0.2">
      <c r="A244" s="14">
        <v>235</v>
      </c>
      <c r="B244" s="22" t="s">
        <v>202</v>
      </c>
      <c r="C244" s="21" t="s">
        <v>185</v>
      </c>
      <c r="D244" s="21" t="s">
        <v>12</v>
      </c>
      <c r="E244" s="69">
        <v>36</v>
      </c>
      <c r="F244" s="17" t="s">
        <v>13</v>
      </c>
      <c r="G244" s="17" t="s">
        <v>13</v>
      </c>
    </row>
    <row r="245" spans="1:7" s="18" customFormat="1" ht="15.75" x14ac:dyDescent="0.2">
      <c r="A245" s="14">
        <v>236</v>
      </c>
      <c r="B245" s="31" t="s">
        <v>203</v>
      </c>
      <c r="C245" s="76" t="s">
        <v>189</v>
      </c>
      <c r="D245" s="76" t="s">
        <v>12</v>
      </c>
      <c r="E245" s="74">
        <v>1927</v>
      </c>
      <c r="F245" s="17" t="s">
        <v>13</v>
      </c>
      <c r="G245" s="17" t="s">
        <v>13</v>
      </c>
    </row>
    <row r="246" spans="1:7" s="18" customFormat="1" ht="15.75" x14ac:dyDescent="0.2">
      <c r="A246" s="14">
        <v>237</v>
      </c>
      <c r="B246" s="32" t="s">
        <v>204</v>
      </c>
      <c r="C246" s="14" t="s">
        <v>193</v>
      </c>
      <c r="D246" s="76" t="s">
        <v>12</v>
      </c>
      <c r="E246" s="77">
        <v>400</v>
      </c>
      <c r="F246" s="17" t="s">
        <v>13</v>
      </c>
      <c r="G246" s="17" t="s">
        <v>13</v>
      </c>
    </row>
    <row r="247" spans="1:7" s="18" customFormat="1" ht="15.75" x14ac:dyDescent="0.2">
      <c r="A247" s="14">
        <v>238</v>
      </c>
      <c r="B247" s="31" t="s">
        <v>205</v>
      </c>
      <c r="C247" s="76" t="s">
        <v>189</v>
      </c>
      <c r="D247" s="76" t="s">
        <v>12</v>
      </c>
      <c r="E247" s="74">
        <v>1288</v>
      </c>
      <c r="F247" s="17" t="s">
        <v>13</v>
      </c>
      <c r="G247" s="17" t="s">
        <v>13</v>
      </c>
    </row>
    <row r="248" spans="1:7" s="18" customFormat="1" ht="15.75" x14ac:dyDescent="0.2">
      <c r="A248" s="14">
        <v>239</v>
      </c>
      <c r="B248" s="32" t="s">
        <v>206</v>
      </c>
      <c r="C248" s="14" t="s">
        <v>193</v>
      </c>
      <c r="D248" s="76" t="s">
        <v>12</v>
      </c>
      <c r="E248" s="77">
        <v>260</v>
      </c>
      <c r="F248" s="17" t="s">
        <v>13</v>
      </c>
      <c r="G248" s="17" t="s">
        <v>13</v>
      </c>
    </row>
    <row r="249" spans="1:7" s="18" customFormat="1" ht="18.75" x14ac:dyDescent="0.2">
      <c r="A249" s="14">
        <v>240</v>
      </c>
      <c r="B249" s="22" t="s">
        <v>207</v>
      </c>
      <c r="C249" s="21" t="s">
        <v>185</v>
      </c>
      <c r="D249" s="21" t="s">
        <v>12</v>
      </c>
      <c r="E249" s="69">
        <v>14</v>
      </c>
      <c r="F249" s="17" t="s">
        <v>13</v>
      </c>
      <c r="G249" s="17" t="s">
        <v>13</v>
      </c>
    </row>
    <row r="250" spans="1:7" s="18" customFormat="1" ht="15.75" x14ac:dyDescent="0.2">
      <c r="A250" s="14">
        <v>241</v>
      </c>
      <c r="B250" s="22" t="s">
        <v>208</v>
      </c>
      <c r="C250" s="21" t="s">
        <v>196</v>
      </c>
      <c r="D250" s="21" t="s">
        <v>24</v>
      </c>
      <c r="E250" s="39">
        <v>4</v>
      </c>
      <c r="F250" s="17" t="s">
        <v>13</v>
      </c>
      <c r="G250" s="17" t="s">
        <v>13</v>
      </c>
    </row>
    <row r="251" spans="1:7" s="18" customFormat="1" ht="18.75" x14ac:dyDescent="0.2">
      <c r="A251" s="14">
        <v>242</v>
      </c>
      <c r="B251" s="22" t="s">
        <v>209</v>
      </c>
      <c r="C251" s="21" t="s">
        <v>185</v>
      </c>
      <c r="D251" s="21" t="s">
        <v>12</v>
      </c>
      <c r="E251" s="69">
        <v>1</v>
      </c>
      <c r="F251" s="17" t="s">
        <v>13</v>
      </c>
      <c r="G251" s="17" t="s">
        <v>13</v>
      </c>
    </row>
    <row r="252" spans="1:7" s="18" customFormat="1" ht="18.75" x14ac:dyDescent="0.2">
      <c r="A252" s="14">
        <v>243</v>
      </c>
      <c r="B252" s="24" t="s">
        <v>210</v>
      </c>
      <c r="C252" s="21" t="s">
        <v>211</v>
      </c>
      <c r="D252" s="21" t="s">
        <v>24</v>
      </c>
      <c r="E252" s="68">
        <v>3</v>
      </c>
      <c r="F252" s="17" t="s">
        <v>13</v>
      </c>
      <c r="G252" s="17" t="s">
        <v>13</v>
      </c>
    </row>
    <row r="253" spans="1:7" s="18" customFormat="1" ht="15.75" x14ac:dyDescent="0.2">
      <c r="A253" s="14">
        <v>244</v>
      </c>
      <c r="B253" s="33" t="s">
        <v>212</v>
      </c>
      <c r="C253" s="75" t="s">
        <v>187</v>
      </c>
      <c r="D253" s="75" t="s">
        <v>12</v>
      </c>
      <c r="E253" s="21">
        <v>60</v>
      </c>
      <c r="F253" s="17" t="s">
        <v>13</v>
      </c>
      <c r="G253" s="17" t="s">
        <v>13</v>
      </c>
    </row>
    <row r="254" spans="1:7" s="18" customFormat="1" ht="31.5" x14ac:dyDescent="0.2">
      <c r="A254" s="14">
        <v>245</v>
      </c>
      <c r="B254" s="19" t="s">
        <v>213</v>
      </c>
      <c r="C254" s="67" t="s">
        <v>214</v>
      </c>
      <c r="D254" s="67" t="s">
        <v>12</v>
      </c>
      <c r="E254" s="78">
        <v>44</v>
      </c>
      <c r="F254" s="17" t="s">
        <v>13</v>
      </c>
      <c r="G254" s="17" t="s">
        <v>13</v>
      </c>
    </row>
    <row r="255" spans="1:7" s="18" customFormat="1" ht="31.5" x14ac:dyDescent="0.2">
      <c r="A255" s="14">
        <v>246</v>
      </c>
      <c r="B255" s="19" t="s">
        <v>215</v>
      </c>
      <c r="C255" s="67" t="s">
        <v>216</v>
      </c>
      <c r="D255" s="67" t="s">
        <v>12</v>
      </c>
      <c r="E255" s="67">
        <v>9</v>
      </c>
      <c r="F255" s="17" t="s">
        <v>13</v>
      </c>
      <c r="G255" s="17" t="s">
        <v>13</v>
      </c>
    </row>
    <row r="256" spans="1:7" s="18" customFormat="1" ht="18.75" x14ac:dyDescent="0.2">
      <c r="A256" s="14">
        <v>247</v>
      </c>
      <c r="B256" s="34" t="s">
        <v>217</v>
      </c>
      <c r="C256" s="21" t="s">
        <v>185</v>
      </c>
      <c r="D256" s="21" t="s">
        <v>12</v>
      </c>
      <c r="E256" s="69">
        <v>38</v>
      </c>
      <c r="F256" s="17" t="s">
        <v>13</v>
      </c>
      <c r="G256" s="17" t="s">
        <v>13</v>
      </c>
    </row>
    <row r="257" spans="1:7" s="18" customFormat="1" ht="15.75" x14ac:dyDescent="0.2">
      <c r="A257" s="14">
        <v>248</v>
      </c>
      <c r="B257" s="15" t="s">
        <v>218</v>
      </c>
      <c r="C257" s="71" t="s">
        <v>187</v>
      </c>
      <c r="D257" s="71" t="s">
        <v>12</v>
      </c>
      <c r="E257" s="21">
        <v>36</v>
      </c>
      <c r="F257" s="17" t="s">
        <v>13</v>
      </c>
      <c r="G257" s="17" t="s">
        <v>13</v>
      </c>
    </row>
    <row r="258" spans="1:7" s="18" customFormat="1" ht="18.75" x14ac:dyDescent="0.2">
      <c r="A258" s="14">
        <v>249</v>
      </c>
      <c r="B258" s="24" t="s">
        <v>583</v>
      </c>
      <c r="C258" s="21" t="s">
        <v>579</v>
      </c>
      <c r="D258" s="21" t="s">
        <v>12</v>
      </c>
      <c r="E258" s="21">
        <v>4</v>
      </c>
      <c r="F258" s="7" t="s">
        <v>13</v>
      </c>
      <c r="G258" s="7" t="s">
        <v>13</v>
      </c>
    </row>
    <row r="259" spans="1:7" s="25" customFormat="1" ht="39.75" customHeight="1" x14ac:dyDescent="0.25">
      <c r="A259" s="14">
        <v>250</v>
      </c>
      <c r="B259" s="24" t="s">
        <v>903</v>
      </c>
      <c r="C259" s="16" t="s">
        <v>579</v>
      </c>
      <c r="D259" s="43" t="s">
        <v>24</v>
      </c>
      <c r="E259" s="47">
        <v>4</v>
      </c>
      <c r="F259" s="13" t="s">
        <v>13</v>
      </c>
      <c r="G259" s="17" t="s">
        <v>13</v>
      </c>
    </row>
    <row r="260" spans="1:7" s="25" customFormat="1" ht="39.75" customHeight="1" x14ac:dyDescent="0.25">
      <c r="A260" s="14">
        <v>251</v>
      </c>
      <c r="B260" s="24" t="s">
        <v>905</v>
      </c>
      <c r="C260" s="16" t="s">
        <v>579</v>
      </c>
      <c r="D260" s="43" t="s">
        <v>24</v>
      </c>
      <c r="E260" s="47">
        <v>1</v>
      </c>
      <c r="F260" s="13" t="s">
        <v>13</v>
      </c>
      <c r="G260" s="17" t="s">
        <v>13</v>
      </c>
    </row>
    <row r="261" spans="1:7" s="25" customFormat="1" ht="39.75" customHeight="1" x14ac:dyDescent="0.25">
      <c r="A261" s="14">
        <v>252</v>
      </c>
      <c r="B261" s="24" t="s">
        <v>906</v>
      </c>
      <c r="C261" s="16" t="s">
        <v>579</v>
      </c>
      <c r="D261" s="43" t="s">
        <v>24</v>
      </c>
      <c r="E261" s="47">
        <v>9</v>
      </c>
      <c r="F261" s="13" t="s">
        <v>13</v>
      </c>
      <c r="G261" s="17" t="s">
        <v>13</v>
      </c>
    </row>
    <row r="262" spans="1:7" s="25" customFormat="1" ht="39.75" customHeight="1" x14ac:dyDescent="0.25">
      <c r="A262" s="14">
        <v>253</v>
      </c>
      <c r="B262" s="24" t="s">
        <v>907</v>
      </c>
      <c r="C262" s="16" t="s">
        <v>579</v>
      </c>
      <c r="D262" s="43" t="s">
        <v>24</v>
      </c>
      <c r="E262" s="47">
        <v>16</v>
      </c>
      <c r="F262" s="13" t="s">
        <v>13</v>
      </c>
      <c r="G262" s="17" t="s">
        <v>13</v>
      </c>
    </row>
    <row r="263" spans="1:7" s="25" customFormat="1" ht="39.75" customHeight="1" x14ac:dyDescent="0.25">
      <c r="A263" s="14">
        <v>254</v>
      </c>
      <c r="B263" s="24" t="s">
        <v>908</v>
      </c>
      <c r="C263" s="16" t="s">
        <v>579</v>
      </c>
      <c r="D263" s="43" t="s">
        <v>24</v>
      </c>
      <c r="E263" s="47">
        <v>8</v>
      </c>
      <c r="F263" s="13" t="s">
        <v>13</v>
      </c>
      <c r="G263" s="17" t="s">
        <v>13</v>
      </c>
    </row>
    <row r="264" spans="1:7" s="25" customFormat="1" ht="39.75" customHeight="1" x14ac:dyDescent="0.25">
      <c r="A264" s="14">
        <v>255</v>
      </c>
      <c r="B264" s="24" t="s">
        <v>954</v>
      </c>
      <c r="C264" s="16" t="s">
        <v>579</v>
      </c>
      <c r="D264" s="43" t="s">
        <v>24</v>
      </c>
      <c r="E264" s="47">
        <v>2</v>
      </c>
      <c r="F264" s="13" t="s">
        <v>13</v>
      </c>
      <c r="G264" s="17" t="s">
        <v>13</v>
      </c>
    </row>
    <row r="265" spans="1:7" s="18" customFormat="1" ht="15.75" x14ac:dyDescent="0.2">
      <c r="A265" s="14">
        <v>256</v>
      </c>
      <c r="B265" s="24" t="s">
        <v>219</v>
      </c>
      <c r="C265" s="21" t="s">
        <v>187</v>
      </c>
      <c r="D265" s="21" t="s">
        <v>24</v>
      </c>
      <c r="E265" s="39">
        <v>4</v>
      </c>
      <c r="F265" s="17" t="s">
        <v>13</v>
      </c>
      <c r="G265" s="17" t="s">
        <v>13</v>
      </c>
    </row>
    <row r="266" spans="1:7" s="18" customFormat="1" ht="15.75" x14ac:dyDescent="0.2">
      <c r="A266" s="14">
        <v>257</v>
      </c>
      <c r="B266" s="31" t="s">
        <v>220</v>
      </c>
      <c r="C266" s="76" t="s">
        <v>189</v>
      </c>
      <c r="D266" s="76" t="s">
        <v>12</v>
      </c>
      <c r="E266" s="74">
        <v>8</v>
      </c>
      <c r="F266" s="17" t="s">
        <v>13</v>
      </c>
      <c r="G266" s="17" t="s">
        <v>13</v>
      </c>
    </row>
    <row r="267" spans="1:7" s="18" customFormat="1" ht="15.75" x14ac:dyDescent="0.2">
      <c r="A267" s="14">
        <v>258</v>
      </c>
      <c r="B267" s="31" t="s">
        <v>221</v>
      </c>
      <c r="C267" s="76" t="s">
        <v>189</v>
      </c>
      <c r="D267" s="76" t="s">
        <v>12</v>
      </c>
      <c r="E267" s="74">
        <v>3</v>
      </c>
      <c r="F267" s="17" t="s">
        <v>13</v>
      </c>
      <c r="G267" s="17" t="s">
        <v>13</v>
      </c>
    </row>
    <row r="268" spans="1:7" s="18" customFormat="1" ht="15.75" x14ac:dyDescent="0.2">
      <c r="A268" s="14">
        <v>259</v>
      </c>
      <c r="B268" s="31" t="s">
        <v>222</v>
      </c>
      <c r="C268" s="76" t="s">
        <v>189</v>
      </c>
      <c r="D268" s="76" t="s">
        <v>12</v>
      </c>
      <c r="E268" s="74">
        <v>515</v>
      </c>
      <c r="F268" s="17" t="s">
        <v>13</v>
      </c>
      <c r="G268" s="17" t="s">
        <v>13</v>
      </c>
    </row>
    <row r="269" spans="1:7" s="18" customFormat="1" ht="15.75" x14ac:dyDescent="0.2">
      <c r="A269" s="14">
        <v>260</v>
      </c>
      <c r="B269" s="32" t="s">
        <v>223</v>
      </c>
      <c r="C269" s="14" t="s">
        <v>193</v>
      </c>
      <c r="D269" s="76" t="s">
        <v>12</v>
      </c>
      <c r="E269" s="77">
        <v>111</v>
      </c>
      <c r="F269" s="17" t="s">
        <v>13</v>
      </c>
      <c r="G269" s="17" t="s">
        <v>13</v>
      </c>
    </row>
    <row r="270" spans="1:7" s="18" customFormat="1" ht="15.75" x14ac:dyDescent="0.2">
      <c r="A270" s="14">
        <v>261</v>
      </c>
      <c r="B270" s="31" t="s">
        <v>224</v>
      </c>
      <c r="C270" s="76" t="s">
        <v>189</v>
      </c>
      <c r="D270" s="76" t="s">
        <v>12</v>
      </c>
      <c r="E270" s="74">
        <v>39</v>
      </c>
      <c r="F270" s="17" t="s">
        <v>13</v>
      </c>
      <c r="G270" s="17" t="s">
        <v>13</v>
      </c>
    </row>
    <row r="271" spans="1:7" s="18" customFormat="1" ht="15.75" x14ac:dyDescent="0.2">
      <c r="A271" s="14">
        <v>262</v>
      </c>
      <c r="B271" s="31" t="s">
        <v>225</v>
      </c>
      <c r="C271" s="76" t="s">
        <v>189</v>
      </c>
      <c r="D271" s="76" t="s">
        <v>12</v>
      </c>
      <c r="E271" s="74">
        <v>23</v>
      </c>
      <c r="F271" s="17" t="s">
        <v>13</v>
      </c>
      <c r="G271" s="17" t="s">
        <v>13</v>
      </c>
    </row>
    <row r="272" spans="1:7" s="18" customFormat="1" ht="15.75" x14ac:dyDescent="0.2">
      <c r="A272" s="14">
        <v>263</v>
      </c>
      <c r="B272" s="31" t="s">
        <v>226</v>
      </c>
      <c r="C272" s="76" t="s">
        <v>189</v>
      </c>
      <c r="D272" s="76" t="s">
        <v>12</v>
      </c>
      <c r="E272" s="74">
        <v>36</v>
      </c>
      <c r="F272" s="17" t="s">
        <v>13</v>
      </c>
      <c r="G272" s="17" t="s">
        <v>13</v>
      </c>
    </row>
    <row r="273" spans="1:7" s="18" customFormat="1" ht="15.75" x14ac:dyDescent="0.2">
      <c r="A273" s="14">
        <v>264</v>
      </c>
      <c r="B273" s="32" t="s">
        <v>227</v>
      </c>
      <c r="C273" s="14" t="s">
        <v>193</v>
      </c>
      <c r="D273" s="76" t="s">
        <v>12</v>
      </c>
      <c r="E273" s="77">
        <v>245</v>
      </c>
      <c r="F273" s="17" t="s">
        <v>13</v>
      </c>
      <c r="G273" s="17" t="s">
        <v>13</v>
      </c>
    </row>
    <row r="274" spans="1:7" s="18" customFormat="1" ht="18.75" x14ac:dyDescent="0.2">
      <c r="A274" s="14">
        <v>265</v>
      </c>
      <c r="B274" s="22" t="s">
        <v>228</v>
      </c>
      <c r="C274" s="21" t="s">
        <v>185</v>
      </c>
      <c r="D274" s="21" t="s">
        <v>12</v>
      </c>
      <c r="E274" s="69">
        <v>4</v>
      </c>
      <c r="F274" s="17" t="s">
        <v>13</v>
      </c>
      <c r="G274" s="17" t="s">
        <v>13</v>
      </c>
    </row>
    <row r="275" spans="1:7" s="18" customFormat="1" ht="15.75" x14ac:dyDescent="0.2">
      <c r="A275" s="14">
        <v>266</v>
      </c>
      <c r="B275" s="19" t="s">
        <v>229</v>
      </c>
      <c r="C275" s="67" t="s">
        <v>185</v>
      </c>
      <c r="D275" s="67" t="s">
        <v>12</v>
      </c>
      <c r="E275" s="78">
        <v>360</v>
      </c>
      <c r="F275" s="17" t="s">
        <v>13</v>
      </c>
      <c r="G275" s="17" t="s">
        <v>13</v>
      </c>
    </row>
    <row r="276" spans="1:7" s="18" customFormat="1" ht="15.75" x14ac:dyDescent="0.2">
      <c r="A276" s="14">
        <v>267</v>
      </c>
      <c r="B276" s="33" t="s">
        <v>230</v>
      </c>
      <c r="C276" s="75" t="s">
        <v>187</v>
      </c>
      <c r="D276" s="75" t="s">
        <v>12</v>
      </c>
      <c r="E276" s="21">
        <v>3</v>
      </c>
      <c r="F276" s="17" t="s">
        <v>13</v>
      </c>
      <c r="G276" s="17" t="s">
        <v>13</v>
      </c>
    </row>
    <row r="277" spans="1:7" s="18" customFormat="1" ht="15.75" x14ac:dyDescent="0.2">
      <c r="A277" s="14">
        <v>268</v>
      </c>
      <c r="B277" s="22" t="s">
        <v>231</v>
      </c>
      <c r="C277" s="21" t="s">
        <v>196</v>
      </c>
      <c r="D277" s="21" t="s">
        <v>24</v>
      </c>
      <c r="E277" s="39">
        <v>1</v>
      </c>
      <c r="F277" s="17" t="s">
        <v>13</v>
      </c>
      <c r="G277" s="17" t="s">
        <v>13</v>
      </c>
    </row>
    <row r="278" spans="1:7" s="18" customFormat="1" ht="15.75" x14ac:dyDescent="0.2">
      <c r="A278" s="14">
        <v>269</v>
      </c>
      <c r="B278" s="24" t="s">
        <v>232</v>
      </c>
      <c r="C278" s="21" t="s">
        <v>196</v>
      </c>
      <c r="D278" s="21" t="s">
        <v>24</v>
      </c>
      <c r="E278" s="39">
        <v>20</v>
      </c>
      <c r="F278" s="17" t="s">
        <v>13</v>
      </c>
      <c r="G278" s="17" t="s">
        <v>13</v>
      </c>
    </row>
    <row r="279" spans="1:7" s="18" customFormat="1" ht="15.75" x14ac:dyDescent="0.2">
      <c r="A279" s="14">
        <v>270</v>
      </c>
      <c r="B279" s="19" t="s">
        <v>233</v>
      </c>
      <c r="C279" s="67" t="s">
        <v>185</v>
      </c>
      <c r="D279" s="67" t="s">
        <v>12</v>
      </c>
      <c r="E279" s="78">
        <v>56</v>
      </c>
      <c r="F279" s="17" t="s">
        <v>13</v>
      </c>
      <c r="G279" s="17" t="s">
        <v>13</v>
      </c>
    </row>
    <row r="280" spans="1:7" s="18" customFormat="1" ht="15.75" x14ac:dyDescent="0.2">
      <c r="A280" s="14">
        <v>271</v>
      </c>
      <c r="B280" s="31" t="s">
        <v>234</v>
      </c>
      <c r="C280" s="76" t="s">
        <v>189</v>
      </c>
      <c r="D280" s="76" t="s">
        <v>12</v>
      </c>
      <c r="E280" s="74">
        <v>41</v>
      </c>
      <c r="F280" s="17" t="s">
        <v>13</v>
      </c>
      <c r="G280" s="17" t="s">
        <v>13</v>
      </c>
    </row>
    <row r="281" spans="1:7" s="18" customFormat="1" ht="15.75" x14ac:dyDescent="0.2">
      <c r="A281" s="14">
        <v>272</v>
      </c>
      <c r="B281" s="32" t="s">
        <v>235</v>
      </c>
      <c r="C281" s="14" t="s">
        <v>193</v>
      </c>
      <c r="D281" s="76" t="s">
        <v>12</v>
      </c>
      <c r="E281" s="77">
        <v>634</v>
      </c>
      <c r="F281" s="17" t="s">
        <v>13</v>
      </c>
      <c r="G281" s="17" t="s">
        <v>13</v>
      </c>
    </row>
    <row r="282" spans="1:7" s="18" customFormat="1" ht="18.75" x14ac:dyDescent="0.2">
      <c r="A282" s="14">
        <v>273</v>
      </c>
      <c r="B282" s="22" t="s">
        <v>236</v>
      </c>
      <c r="C282" s="21" t="s">
        <v>185</v>
      </c>
      <c r="D282" s="21" t="s">
        <v>12</v>
      </c>
      <c r="E282" s="69">
        <v>24</v>
      </c>
      <c r="F282" s="17" t="s">
        <v>13</v>
      </c>
      <c r="G282" s="17" t="s">
        <v>13</v>
      </c>
    </row>
    <row r="283" spans="1:7" s="18" customFormat="1" ht="18.75" x14ac:dyDescent="0.2">
      <c r="A283" s="14">
        <v>274</v>
      </c>
      <c r="B283" s="24" t="s">
        <v>584</v>
      </c>
      <c r="C283" s="21" t="s">
        <v>579</v>
      </c>
      <c r="D283" s="21" t="s">
        <v>12</v>
      </c>
      <c r="E283" s="21">
        <v>17</v>
      </c>
      <c r="F283" s="7" t="s">
        <v>13</v>
      </c>
      <c r="G283" s="7" t="s">
        <v>13</v>
      </c>
    </row>
    <row r="284" spans="1:7" s="25" customFormat="1" ht="18.75" x14ac:dyDescent="0.25">
      <c r="A284" s="14">
        <v>275</v>
      </c>
      <c r="B284" s="24" t="s">
        <v>586</v>
      </c>
      <c r="C284" s="21" t="s">
        <v>579</v>
      </c>
      <c r="D284" s="21" t="s">
        <v>12</v>
      </c>
      <c r="E284" s="21">
        <v>3</v>
      </c>
      <c r="F284" s="7" t="s">
        <v>13</v>
      </c>
      <c r="G284" s="7" t="s">
        <v>13</v>
      </c>
    </row>
    <row r="285" spans="1:7" s="18" customFormat="1" ht="18.75" x14ac:dyDescent="0.2">
      <c r="A285" s="14">
        <v>276</v>
      </c>
      <c r="B285" s="22" t="s">
        <v>237</v>
      </c>
      <c r="C285" s="21" t="s">
        <v>187</v>
      </c>
      <c r="D285" s="75" t="s">
        <v>12</v>
      </c>
      <c r="E285" s="21">
        <v>82</v>
      </c>
      <c r="F285" s="17" t="s">
        <v>13</v>
      </c>
      <c r="G285" s="17" t="s">
        <v>13</v>
      </c>
    </row>
    <row r="286" spans="1:7" s="18" customFormat="1" ht="18.75" x14ac:dyDescent="0.2">
      <c r="A286" s="14">
        <v>277</v>
      </c>
      <c r="B286" s="22" t="s">
        <v>238</v>
      </c>
      <c r="C286" s="21" t="s">
        <v>185</v>
      </c>
      <c r="D286" s="21" t="s">
        <v>12</v>
      </c>
      <c r="E286" s="69">
        <v>1</v>
      </c>
      <c r="F286" s="17" t="s">
        <v>13</v>
      </c>
      <c r="G286" s="17" t="s">
        <v>13</v>
      </c>
    </row>
    <row r="287" spans="1:7" s="18" customFormat="1" ht="18.75" x14ac:dyDescent="0.2">
      <c r="A287" s="14">
        <v>278</v>
      </c>
      <c r="B287" s="22" t="s">
        <v>239</v>
      </c>
      <c r="C287" s="21" t="s">
        <v>187</v>
      </c>
      <c r="D287" s="75" t="s">
        <v>12</v>
      </c>
      <c r="E287" s="21">
        <v>4</v>
      </c>
      <c r="F287" s="17" t="s">
        <v>13</v>
      </c>
      <c r="G287" s="17" t="s">
        <v>13</v>
      </c>
    </row>
    <row r="288" spans="1:7" s="18" customFormat="1" ht="15.75" x14ac:dyDescent="0.2">
      <c r="A288" s="14">
        <v>279</v>
      </c>
      <c r="B288" s="32" t="s">
        <v>240</v>
      </c>
      <c r="C288" s="14" t="s">
        <v>193</v>
      </c>
      <c r="D288" s="76" t="s">
        <v>12</v>
      </c>
      <c r="E288" s="77">
        <v>90</v>
      </c>
      <c r="F288" s="17" t="s">
        <v>13</v>
      </c>
      <c r="G288" s="17" t="s">
        <v>13</v>
      </c>
    </row>
    <row r="289" spans="1:7" s="18" customFormat="1" ht="18.75" x14ac:dyDescent="0.2">
      <c r="A289" s="14">
        <v>280</v>
      </c>
      <c r="B289" s="22" t="s">
        <v>241</v>
      </c>
      <c r="C289" s="21" t="s">
        <v>185</v>
      </c>
      <c r="D289" s="21" t="s">
        <v>12</v>
      </c>
      <c r="E289" s="69">
        <v>2</v>
      </c>
      <c r="F289" s="17" t="s">
        <v>13</v>
      </c>
      <c r="G289" s="17" t="s">
        <v>13</v>
      </c>
    </row>
    <row r="290" spans="1:7" s="18" customFormat="1" ht="18.75" x14ac:dyDescent="0.2">
      <c r="A290" s="14">
        <v>281</v>
      </c>
      <c r="B290" s="24" t="s">
        <v>242</v>
      </c>
      <c r="C290" s="21" t="s">
        <v>187</v>
      </c>
      <c r="D290" s="75" t="s">
        <v>12</v>
      </c>
      <c r="E290" s="21">
        <v>8</v>
      </c>
      <c r="F290" s="17" t="s">
        <v>13</v>
      </c>
      <c r="G290" s="17" t="s">
        <v>13</v>
      </c>
    </row>
    <row r="291" spans="1:7" s="18" customFormat="1" ht="15.75" x14ac:dyDescent="0.2">
      <c r="A291" s="14">
        <v>282</v>
      </c>
      <c r="B291" s="32" t="s">
        <v>243</v>
      </c>
      <c r="C291" s="14" t="s">
        <v>193</v>
      </c>
      <c r="D291" s="76" t="s">
        <v>12</v>
      </c>
      <c r="E291" s="77">
        <v>1646</v>
      </c>
      <c r="F291" s="17" t="s">
        <v>13</v>
      </c>
      <c r="G291" s="17" t="s">
        <v>13</v>
      </c>
    </row>
    <row r="292" spans="1:7" s="25" customFormat="1" ht="18.75" x14ac:dyDescent="0.25">
      <c r="A292" s="14">
        <v>283</v>
      </c>
      <c r="B292" s="24" t="s">
        <v>955</v>
      </c>
      <c r="C292" s="43" t="s">
        <v>752</v>
      </c>
      <c r="D292" s="44" t="s">
        <v>12</v>
      </c>
      <c r="E292" s="45">
        <f>2+4</f>
        <v>6</v>
      </c>
      <c r="F292" s="17" t="s">
        <v>13</v>
      </c>
      <c r="G292" s="17" t="s">
        <v>13</v>
      </c>
    </row>
    <row r="293" spans="1:7" s="25" customFormat="1" ht="18.75" x14ac:dyDescent="0.25">
      <c r="A293" s="14">
        <v>284</v>
      </c>
      <c r="B293" s="24" t="s">
        <v>587</v>
      </c>
      <c r="C293" s="21" t="s">
        <v>579</v>
      </c>
      <c r="D293" s="21" t="s">
        <v>12</v>
      </c>
      <c r="E293" s="21">
        <v>19</v>
      </c>
      <c r="F293" s="7" t="s">
        <v>13</v>
      </c>
      <c r="G293" s="7" t="s">
        <v>13</v>
      </c>
    </row>
    <row r="294" spans="1:7" s="25" customFormat="1" ht="18.75" x14ac:dyDescent="0.25">
      <c r="A294" s="14">
        <v>285</v>
      </c>
      <c r="B294" s="24" t="s">
        <v>589</v>
      </c>
      <c r="C294" s="21" t="s">
        <v>579</v>
      </c>
      <c r="D294" s="21" t="s">
        <v>12</v>
      </c>
      <c r="E294" s="21">
        <v>1</v>
      </c>
      <c r="F294" s="7" t="s">
        <v>13</v>
      </c>
      <c r="G294" s="7" t="s">
        <v>13</v>
      </c>
    </row>
    <row r="295" spans="1:7" s="25" customFormat="1" ht="18.75" x14ac:dyDescent="0.25">
      <c r="A295" s="14">
        <v>286</v>
      </c>
      <c r="B295" s="24" t="s">
        <v>591</v>
      </c>
      <c r="C295" s="21" t="s">
        <v>579</v>
      </c>
      <c r="D295" s="21" t="s">
        <v>12</v>
      </c>
      <c r="E295" s="21">
        <v>2</v>
      </c>
      <c r="F295" s="7" t="s">
        <v>13</v>
      </c>
      <c r="G295" s="7" t="s">
        <v>13</v>
      </c>
    </row>
    <row r="296" spans="1:7" s="25" customFormat="1" ht="18.75" x14ac:dyDescent="0.25">
      <c r="A296" s="14">
        <v>287</v>
      </c>
      <c r="B296" s="24" t="s">
        <v>956</v>
      </c>
      <c r="C296" s="43" t="s">
        <v>752</v>
      </c>
      <c r="D296" s="44" t="s">
        <v>12</v>
      </c>
      <c r="E296" s="45">
        <f>1+1</f>
        <v>2</v>
      </c>
      <c r="F296" s="7" t="s">
        <v>13</v>
      </c>
      <c r="G296" s="7" t="s">
        <v>13</v>
      </c>
    </row>
    <row r="297" spans="1:7" s="25" customFormat="1" ht="18.75" x14ac:dyDescent="0.25">
      <c r="A297" s="14">
        <v>288</v>
      </c>
      <c r="B297" s="24" t="s">
        <v>592</v>
      </c>
      <c r="C297" s="21" t="s">
        <v>579</v>
      </c>
      <c r="D297" s="21" t="s">
        <v>12</v>
      </c>
      <c r="E297" s="21">
        <v>3</v>
      </c>
      <c r="F297" s="7" t="s">
        <v>13</v>
      </c>
      <c r="G297" s="7" t="s">
        <v>13</v>
      </c>
    </row>
    <row r="298" spans="1:7" s="25" customFormat="1" ht="18.75" x14ac:dyDescent="0.25">
      <c r="A298" s="14">
        <v>289</v>
      </c>
      <c r="B298" s="24" t="s">
        <v>585</v>
      </c>
      <c r="C298" s="21" t="s">
        <v>579</v>
      </c>
      <c r="D298" s="21" t="s">
        <v>12</v>
      </c>
      <c r="E298" s="21">
        <v>6</v>
      </c>
      <c r="F298" s="7" t="s">
        <v>13</v>
      </c>
      <c r="G298" s="7" t="s">
        <v>13</v>
      </c>
    </row>
    <row r="299" spans="1:7" s="25" customFormat="1" ht="18.75" x14ac:dyDescent="0.25">
      <c r="A299" s="14">
        <v>290</v>
      </c>
      <c r="B299" s="24" t="s">
        <v>588</v>
      </c>
      <c r="C299" s="21" t="s">
        <v>579</v>
      </c>
      <c r="D299" s="21" t="s">
        <v>12</v>
      </c>
      <c r="E299" s="21">
        <v>10</v>
      </c>
      <c r="F299" s="7" t="s">
        <v>13</v>
      </c>
      <c r="G299" s="7" t="s">
        <v>13</v>
      </c>
    </row>
    <row r="300" spans="1:7" s="25" customFormat="1" ht="18.75" x14ac:dyDescent="0.25">
      <c r="A300" s="14">
        <v>291</v>
      </c>
      <c r="B300" s="24" t="s">
        <v>590</v>
      </c>
      <c r="C300" s="21" t="s">
        <v>579</v>
      </c>
      <c r="D300" s="21" t="s">
        <v>12</v>
      </c>
      <c r="E300" s="21">
        <v>2</v>
      </c>
      <c r="F300" s="7" t="s">
        <v>13</v>
      </c>
      <c r="G300" s="7" t="s">
        <v>13</v>
      </c>
    </row>
    <row r="301" spans="1:7" s="25" customFormat="1" ht="18.75" x14ac:dyDescent="0.25">
      <c r="A301" s="14">
        <v>292</v>
      </c>
      <c r="B301" s="24" t="s">
        <v>957</v>
      </c>
      <c r="C301" s="43" t="s">
        <v>752</v>
      </c>
      <c r="D301" s="44" t="s">
        <v>12</v>
      </c>
      <c r="E301" s="45">
        <v>8</v>
      </c>
      <c r="F301" s="7" t="s">
        <v>13</v>
      </c>
      <c r="G301" s="7" t="s">
        <v>13</v>
      </c>
    </row>
    <row r="302" spans="1:7" s="25" customFormat="1" ht="18.75" x14ac:dyDescent="0.25">
      <c r="A302" s="14">
        <v>293</v>
      </c>
      <c r="B302" s="24" t="s">
        <v>958</v>
      </c>
      <c r="C302" s="43" t="s">
        <v>752</v>
      </c>
      <c r="D302" s="44" t="s">
        <v>12</v>
      </c>
      <c r="E302" s="45">
        <v>16</v>
      </c>
      <c r="F302" s="7" t="s">
        <v>13</v>
      </c>
      <c r="G302" s="7" t="s">
        <v>13</v>
      </c>
    </row>
    <row r="303" spans="1:7" s="18" customFormat="1" ht="18.75" x14ac:dyDescent="0.2">
      <c r="A303" s="14">
        <v>294</v>
      </c>
      <c r="B303" s="22" t="s">
        <v>244</v>
      </c>
      <c r="C303" s="21" t="s">
        <v>185</v>
      </c>
      <c r="D303" s="21" t="s">
        <v>12</v>
      </c>
      <c r="E303" s="69">
        <v>6</v>
      </c>
      <c r="F303" s="17" t="s">
        <v>13</v>
      </c>
      <c r="G303" s="17" t="s">
        <v>13</v>
      </c>
    </row>
    <row r="304" spans="1:7" s="18" customFormat="1" ht="18.75" x14ac:dyDescent="0.2">
      <c r="A304" s="14">
        <v>295</v>
      </c>
      <c r="B304" s="22" t="s">
        <v>245</v>
      </c>
      <c r="C304" s="21" t="s">
        <v>187</v>
      </c>
      <c r="D304" s="71" t="s">
        <v>12</v>
      </c>
      <c r="E304" s="21">
        <v>1</v>
      </c>
      <c r="F304" s="17" t="s">
        <v>13</v>
      </c>
      <c r="G304" s="17" t="s">
        <v>13</v>
      </c>
    </row>
    <row r="305" spans="1:7" s="18" customFormat="1" ht="18.75" x14ac:dyDescent="0.2">
      <c r="A305" s="14">
        <v>296</v>
      </c>
      <c r="B305" s="22" t="s">
        <v>245</v>
      </c>
      <c r="C305" s="21" t="s">
        <v>187</v>
      </c>
      <c r="D305" s="75" t="s">
        <v>12</v>
      </c>
      <c r="E305" s="21">
        <v>24</v>
      </c>
      <c r="F305" s="17" t="s">
        <v>13</v>
      </c>
      <c r="G305" s="17" t="s">
        <v>13</v>
      </c>
    </row>
    <row r="306" spans="1:7" s="18" customFormat="1" ht="18.75" x14ac:dyDescent="0.2">
      <c r="A306" s="14">
        <v>297</v>
      </c>
      <c r="B306" s="24" t="s">
        <v>246</v>
      </c>
      <c r="C306" s="21" t="s">
        <v>247</v>
      </c>
      <c r="D306" s="21" t="s">
        <v>12</v>
      </c>
      <c r="E306" s="68">
        <v>47</v>
      </c>
      <c r="F306" s="17" t="s">
        <v>13</v>
      </c>
      <c r="G306" s="17" t="s">
        <v>13</v>
      </c>
    </row>
    <row r="307" spans="1:7" s="18" customFormat="1" ht="27.75" customHeight="1" x14ac:dyDescent="0.2">
      <c r="A307" s="14">
        <v>298</v>
      </c>
      <c r="B307" s="24" t="s">
        <v>909</v>
      </c>
      <c r="C307" s="16" t="s">
        <v>579</v>
      </c>
      <c r="D307" s="43" t="s">
        <v>24</v>
      </c>
      <c r="E307" s="47">
        <v>51</v>
      </c>
      <c r="F307" s="13" t="s">
        <v>13</v>
      </c>
      <c r="G307" s="17" t="s">
        <v>13</v>
      </c>
    </row>
    <row r="308" spans="1:7" s="18" customFormat="1" ht="18.75" x14ac:dyDescent="0.2">
      <c r="A308" s="14">
        <v>299</v>
      </c>
      <c r="B308" s="24" t="s">
        <v>248</v>
      </c>
      <c r="C308" s="21" t="s">
        <v>247</v>
      </c>
      <c r="D308" s="21" t="s">
        <v>12</v>
      </c>
      <c r="E308" s="68">
        <v>53</v>
      </c>
      <c r="F308" s="17" t="s">
        <v>13</v>
      </c>
      <c r="G308" s="17" t="s">
        <v>13</v>
      </c>
    </row>
    <row r="309" spans="1:7" s="18" customFormat="1" ht="28.5" customHeight="1" x14ac:dyDescent="0.2">
      <c r="A309" s="14">
        <v>300</v>
      </c>
      <c r="B309" s="24" t="s">
        <v>959</v>
      </c>
      <c r="C309" s="16" t="s">
        <v>579</v>
      </c>
      <c r="D309" s="43" t="s">
        <v>24</v>
      </c>
      <c r="E309" s="47">
        <v>57</v>
      </c>
      <c r="F309" s="13" t="s">
        <v>13</v>
      </c>
      <c r="G309" s="17" t="s">
        <v>13</v>
      </c>
    </row>
    <row r="310" spans="1:7" s="18" customFormat="1" ht="18.75" x14ac:dyDescent="0.2">
      <c r="A310" s="14">
        <v>301</v>
      </c>
      <c r="B310" s="22" t="s">
        <v>249</v>
      </c>
      <c r="C310" s="21" t="s">
        <v>185</v>
      </c>
      <c r="D310" s="21" t="s">
        <v>12</v>
      </c>
      <c r="E310" s="69">
        <v>2</v>
      </c>
      <c r="F310" s="17" t="s">
        <v>13</v>
      </c>
      <c r="G310" s="17" t="s">
        <v>13</v>
      </c>
    </row>
    <row r="311" spans="1:7" s="18" customFormat="1" ht="18.75" x14ac:dyDescent="0.2">
      <c r="A311" s="14">
        <v>302</v>
      </c>
      <c r="B311" s="22" t="s">
        <v>250</v>
      </c>
      <c r="C311" s="21" t="s">
        <v>185</v>
      </c>
      <c r="D311" s="21" t="s">
        <v>12</v>
      </c>
      <c r="E311" s="69">
        <v>2</v>
      </c>
      <c r="F311" s="17" t="s">
        <v>13</v>
      </c>
      <c r="G311" s="17" t="s">
        <v>13</v>
      </c>
    </row>
    <row r="312" spans="1:7" s="18" customFormat="1" ht="18.75" x14ac:dyDescent="0.2">
      <c r="A312" s="14">
        <v>303</v>
      </c>
      <c r="B312" s="22" t="s">
        <v>251</v>
      </c>
      <c r="C312" s="21" t="s">
        <v>187</v>
      </c>
      <c r="D312" s="75" t="s">
        <v>12</v>
      </c>
      <c r="E312" s="21">
        <v>28</v>
      </c>
      <c r="F312" s="17" t="s">
        <v>13</v>
      </c>
      <c r="G312" s="17" t="s">
        <v>13</v>
      </c>
    </row>
    <row r="313" spans="1:7" s="18" customFormat="1" ht="15.75" x14ac:dyDescent="0.2">
      <c r="A313" s="14">
        <v>304</v>
      </c>
      <c r="B313" s="32" t="s">
        <v>261</v>
      </c>
      <c r="C313" s="44" t="s">
        <v>193</v>
      </c>
      <c r="D313" s="52" t="s">
        <v>12</v>
      </c>
      <c r="E313" s="53">
        <v>52</v>
      </c>
      <c r="F313" s="17" t="s">
        <v>13</v>
      </c>
      <c r="G313" s="17" t="s">
        <v>13</v>
      </c>
    </row>
    <row r="314" spans="1:7" s="18" customFormat="1" ht="31.5" x14ac:dyDescent="0.2">
      <c r="A314" s="14">
        <v>305</v>
      </c>
      <c r="B314" s="22" t="s">
        <v>252</v>
      </c>
      <c r="C314" s="21" t="s">
        <v>253</v>
      </c>
      <c r="D314" s="75" t="s">
        <v>12</v>
      </c>
      <c r="E314" s="21">
        <v>16</v>
      </c>
      <c r="F314" s="17" t="s">
        <v>13</v>
      </c>
      <c r="G314" s="17" t="s">
        <v>13</v>
      </c>
    </row>
    <row r="315" spans="1:7" s="18" customFormat="1" ht="31.5" x14ac:dyDescent="0.2">
      <c r="A315" s="14">
        <v>306</v>
      </c>
      <c r="B315" s="22" t="s">
        <v>254</v>
      </c>
      <c r="C315" s="21" t="s">
        <v>255</v>
      </c>
      <c r="D315" s="21" t="s">
        <v>12</v>
      </c>
      <c r="E315" s="69">
        <v>1</v>
      </c>
      <c r="F315" s="17" t="s">
        <v>13</v>
      </c>
      <c r="G315" s="17" t="s">
        <v>13</v>
      </c>
    </row>
    <row r="316" spans="1:7" s="18" customFormat="1" ht="31.5" x14ac:dyDescent="0.2">
      <c r="A316" s="14">
        <v>307</v>
      </c>
      <c r="B316" s="22" t="s">
        <v>256</v>
      </c>
      <c r="C316" s="21" t="s">
        <v>257</v>
      </c>
      <c r="D316" s="21" t="s">
        <v>24</v>
      </c>
      <c r="E316" s="39">
        <v>2</v>
      </c>
      <c r="F316" s="17" t="s">
        <v>13</v>
      </c>
      <c r="G316" s="17" t="s">
        <v>13</v>
      </c>
    </row>
    <row r="317" spans="1:7" s="18" customFormat="1" ht="31.5" customHeight="1" x14ac:dyDescent="0.2">
      <c r="A317" s="14">
        <v>308</v>
      </c>
      <c r="B317" s="24" t="s">
        <v>910</v>
      </c>
      <c r="C317" s="16" t="s">
        <v>257</v>
      </c>
      <c r="D317" s="43" t="s">
        <v>24</v>
      </c>
      <c r="E317" s="47">
        <v>2</v>
      </c>
      <c r="F317" s="13" t="s">
        <v>13</v>
      </c>
      <c r="G317" s="17" t="s">
        <v>13</v>
      </c>
    </row>
    <row r="318" spans="1:7" s="18" customFormat="1" ht="31.5" x14ac:dyDescent="0.2">
      <c r="A318" s="14">
        <v>309</v>
      </c>
      <c r="B318" s="22" t="s">
        <v>258</v>
      </c>
      <c r="C318" s="21" t="s">
        <v>257</v>
      </c>
      <c r="D318" s="21" t="s">
        <v>24</v>
      </c>
      <c r="E318" s="39">
        <v>9</v>
      </c>
      <c r="F318" s="17" t="s">
        <v>13</v>
      </c>
      <c r="G318" s="17" t="s">
        <v>13</v>
      </c>
    </row>
    <row r="319" spans="1:7" s="18" customFormat="1" ht="18.75" x14ac:dyDescent="0.2">
      <c r="A319" s="14">
        <v>310</v>
      </c>
      <c r="B319" s="22" t="s">
        <v>259</v>
      </c>
      <c r="C319" s="43" t="s">
        <v>260</v>
      </c>
      <c r="D319" s="21" t="s">
        <v>12</v>
      </c>
      <c r="E319" s="39">
        <v>1</v>
      </c>
      <c r="F319" s="17" t="s">
        <v>13</v>
      </c>
      <c r="G319" s="17" t="s">
        <v>13</v>
      </c>
    </row>
    <row r="320" spans="1:7" s="18" customFormat="1" ht="36" customHeight="1" x14ac:dyDescent="0.2">
      <c r="A320" s="14">
        <v>311</v>
      </c>
      <c r="B320" s="24" t="s">
        <v>258</v>
      </c>
      <c r="C320" s="16" t="s">
        <v>257</v>
      </c>
      <c r="D320" s="43" t="s">
        <v>24</v>
      </c>
      <c r="E320" s="47">
        <v>9</v>
      </c>
      <c r="F320" s="13" t="s">
        <v>13</v>
      </c>
      <c r="G320" s="17" t="s">
        <v>13</v>
      </c>
    </row>
    <row r="321" spans="1:7" s="18" customFormat="1" ht="15.75" x14ac:dyDescent="0.2">
      <c r="A321" s="14">
        <v>312</v>
      </c>
      <c r="B321" s="32" t="s">
        <v>261</v>
      </c>
      <c r="C321" s="14" t="s">
        <v>193</v>
      </c>
      <c r="D321" s="76" t="s">
        <v>12</v>
      </c>
      <c r="E321" s="77">
        <v>52</v>
      </c>
      <c r="F321" s="17" t="s">
        <v>13</v>
      </c>
      <c r="G321" s="17" t="s">
        <v>13</v>
      </c>
    </row>
    <row r="322" spans="1:7" s="18" customFormat="1" ht="18.75" x14ac:dyDescent="0.2">
      <c r="A322" s="14">
        <v>313</v>
      </c>
      <c r="B322" s="22" t="s">
        <v>262</v>
      </c>
      <c r="C322" s="21" t="s">
        <v>187</v>
      </c>
      <c r="D322" s="75" t="s">
        <v>12</v>
      </c>
      <c r="E322" s="21">
        <v>13</v>
      </c>
      <c r="F322" s="17" t="s">
        <v>13</v>
      </c>
      <c r="G322" s="17" t="s">
        <v>13</v>
      </c>
    </row>
    <row r="323" spans="1:7" s="18" customFormat="1" ht="18.75" x14ac:dyDescent="0.2">
      <c r="A323" s="14">
        <v>314</v>
      </c>
      <c r="B323" s="22" t="s">
        <v>263</v>
      </c>
      <c r="C323" s="21" t="s">
        <v>264</v>
      </c>
      <c r="D323" s="21" t="s">
        <v>12</v>
      </c>
      <c r="E323" s="69">
        <v>3</v>
      </c>
      <c r="F323" s="17" t="s">
        <v>13</v>
      </c>
      <c r="G323" s="17" t="s">
        <v>13</v>
      </c>
    </row>
    <row r="324" spans="1:7" s="18" customFormat="1" ht="18.75" x14ac:dyDescent="0.2">
      <c r="A324" s="14">
        <v>315</v>
      </c>
      <c r="B324" s="22" t="s">
        <v>265</v>
      </c>
      <c r="C324" s="21" t="s">
        <v>266</v>
      </c>
      <c r="D324" s="75" t="s">
        <v>12</v>
      </c>
      <c r="E324" s="21">
        <v>3</v>
      </c>
      <c r="F324" s="17" t="s">
        <v>13</v>
      </c>
      <c r="G324" s="17" t="s">
        <v>13</v>
      </c>
    </row>
    <row r="325" spans="1:7" s="18" customFormat="1" ht="18.75" x14ac:dyDescent="0.2">
      <c r="A325" s="14">
        <v>316</v>
      </c>
      <c r="B325" s="22" t="s">
        <v>267</v>
      </c>
      <c r="C325" s="21" t="s">
        <v>260</v>
      </c>
      <c r="D325" s="21" t="s">
        <v>24</v>
      </c>
      <c r="E325" s="39">
        <v>28</v>
      </c>
      <c r="F325" s="17" t="s">
        <v>13</v>
      </c>
      <c r="G325" s="17" t="s">
        <v>13</v>
      </c>
    </row>
    <row r="326" spans="1:7" s="18" customFormat="1" ht="18.75" x14ac:dyDescent="0.2">
      <c r="A326" s="14">
        <v>317</v>
      </c>
      <c r="B326" s="22" t="s">
        <v>268</v>
      </c>
      <c r="C326" s="21" t="s">
        <v>260</v>
      </c>
      <c r="D326" s="21" t="s">
        <v>12</v>
      </c>
      <c r="E326" s="39">
        <v>1</v>
      </c>
      <c r="F326" s="17" t="s">
        <v>13</v>
      </c>
      <c r="G326" s="17" t="s">
        <v>13</v>
      </c>
    </row>
    <row r="327" spans="1:7" s="18" customFormat="1" ht="15.75" x14ac:dyDescent="0.2">
      <c r="A327" s="14">
        <v>318</v>
      </c>
      <c r="B327" s="24" t="s">
        <v>609</v>
      </c>
      <c r="C327" s="21" t="s">
        <v>266</v>
      </c>
      <c r="D327" s="21" t="s">
        <v>12</v>
      </c>
      <c r="E327" s="21">
        <v>3</v>
      </c>
      <c r="F327" s="7" t="s">
        <v>13</v>
      </c>
      <c r="G327" s="7" t="s">
        <v>13</v>
      </c>
    </row>
    <row r="328" spans="1:7" s="18" customFormat="1" ht="15.75" x14ac:dyDescent="0.2">
      <c r="A328" s="14">
        <v>319</v>
      </c>
      <c r="B328" s="24" t="s">
        <v>610</v>
      </c>
      <c r="C328" s="21" t="s">
        <v>401</v>
      </c>
      <c r="D328" s="21" t="s">
        <v>12</v>
      </c>
      <c r="E328" s="21">
        <v>3</v>
      </c>
      <c r="F328" s="7" t="s">
        <v>13</v>
      </c>
      <c r="G328" s="7" t="s">
        <v>13</v>
      </c>
    </row>
    <row r="329" spans="1:7" s="18" customFormat="1" ht="18.75" x14ac:dyDescent="0.2">
      <c r="A329" s="14">
        <v>320</v>
      </c>
      <c r="B329" s="22" t="s">
        <v>269</v>
      </c>
      <c r="C329" s="21" t="s">
        <v>270</v>
      </c>
      <c r="D329" s="21" t="s">
        <v>12</v>
      </c>
      <c r="E329" s="68">
        <v>12</v>
      </c>
      <c r="F329" s="17" t="s">
        <v>13</v>
      </c>
      <c r="G329" s="17" t="s">
        <v>13</v>
      </c>
    </row>
    <row r="330" spans="1:7" s="18" customFormat="1" ht="18.75" x14ac:dyDescent="0.2">
      <c r="A330" s="14">
        <v>321</v>
      </c>
      <c r="B330" s="22" t="s">
        <v>271</v>
      </c>
      <c r="C330" s="21" t="s">
        <v>264</v>
      </c>
      <c r="D330" s="21" t="s">
        <v>12</v>
      </c>
      <c r="E330" s="68">
        <v>7</v>
      </c>
      <c r="F330" s="17" t="s">
        <v>13</v>
      </c>
      <c r="G330" s="17" t="s">
        <v>13</v>
      </c>
    </row>
    <row r="331" spans="1:7" s="18" customFormat="1" ht="26.25" customHeight="1" x14ac:dyDescent="0.2">
      <c r="A331" s="14">
        <v>322</v>
      </c>
      <c r="B331" s="24" t="s">
        <v>915</v>
      </c>
      <c r="C331" s="16" t="s">
        <v>264</v>
      </c>
      <c r="D331" s="43" t="s">
        <v>24</v>
      </c>
      <c r="E331" s="47">
        <v>4</v>
      </c>
      <c r="F331" s="13" t="s">
        <v>13</v>
      </c>
      <c r="G331" s="17" t="s">
        <v>13</v>
      </c>
    </row>
    <row r="332" spans="1:7" s="18" customFormat="1" ht="24.75" customHeight="1" x14ac:dyDescent="0.2">
      <c r="A332" s="14">
        <v>323</v>
      </c>
      <c r="B332" s="24" t="s">
        <v>916</v>
      </c>
      <c r="C332" s="16" t="s">
        <v>264</v>
      </c>
      <c r="D332" s="43" t="s">
        <v>24</v>
      </c>
      <c r="E332" s="47">
        <v>9</v>
      </c>
      <c r="F332" s="13" t="s">
        <v>13</v>
      </c>
      <c r="G332" s="17" t="s">
        <v>13</v>
      </c>
    </row>
    <row r="333" spans="1:7" s="25" customFormat="1" ht="16.5" x14ac:dyDescent="0.25">
      <c r="A333" s="30"/>
      <c r="B333" s="37" t="s">
        <v>272</v>
      </c>
      <c r="C333" s="43"/>
      <c r="D333" s="43"/>
      <c r="E333" s="43"/>
      <c r="F333" s="17"/>
      <c r="G333" s="17"/>
    </row>
    <row r="334" spans="1:7" s="18" customFormat="1" ht="18.75" x14ac:dyDescent="0.2">
      <c r="A334" s="14">
        <v>324</v>
      </c>
      <c r="B334" s="22" t="s">
        <v>273</v>
      </c>
      <c r="C334" s="21" t="s">
        <v>274</v>
      </c>
      <c r="D334" s="21" t="s">
        <v>12</v>
      </c>
      <c r="E334" s="69">
        <v>3</v>
      </c>
      <c r="F334" s="17" t="s">
        <v>13</v>
      </c>
      <c r="G334" s="17" t="s">
        <v>13</v>
      </c>
    </row>
    <row r="335" spans="1:7" s="18" customFormat="1" ht="18.75" x14ac:dyDescent="0.2">
      <c r="A335" s="14">
        <v>325</v>
      </c>
      <c r="B335" s="22" t="s">
        <v>275</v>
      </c>
      <c r="C335" s="21" t="s">
        <v>274</v>
      </c>
      <c r="D335" s="21" t="s">
        <v>12</v>
      </c>
      <c r="E335" s="69">
        <v>3</v>
      </c>
      <c r="F335" s="17" t="s">
        <v>13</v>
      </c>
      <c r="G335" s="17" t="s">
        <v>13</v>
      </c>
    </row>
    <row r="336" spans="1:7" s="18" customFormat="1" ht="18.75" x14ac:dyDescent="0.2">
      <c r="A336" s="14">
        <v>326</v>
      </c>
      <c r="B336" s="22" t="s">
        <v>276</v>
      </c>
      <c r="C336" s="21" t="s">
        <v>274</v>
      </c>
      <c r="D336" s="21" t="s">
        <v>12</v>
      </c>
      <c r="E336" s="69">
        <v>1</v>
      </c>
      <c r="F336" s="17" t="s">
        <v>13</v>
      </c>
      <c r="G336" s="17" t="s">
        <v>13</v>
      </c>
    </row>
    <row r="337" spans="1:7" s="18" customFormat="1" ht="18.75" x14ac:dyDescent="0.2">
      <c r="A337" s="14">
        <v>327</v>
      </c>
      <c r="B337" s="22" t="s">
        <v>277</v>
      </c>
      <c r="C337" s="21" t="s">
        <v>274</v>
      </c>
      <c r="D337" s="21" t="s">
        <v>12</v>
      </c>
      <c r="E337" s="69">
        <v>3</v>
      </c>
      <c r="F337" s="17" t="s">
        <v>13</v>
      </c>
      <c r="G337" s="17" t="s">
        <v>13</v>
      </c>
    </row>
    <row r="338" spans="1:7" s="18" customFormat="1" ht="18.75" x14ac:dyDescent="0.2">
      <c r="A338" s="14">
        <v>328</v>
      </c>
      <c r="B338" s="22" t="s">
        <v>278</v>
      </c>
      <c r="C338" s="21" t="s">
        <v>279</v>
      </c>
      <c r="D338" s="75" t="s">
        <v>12</v>
      </c>
      <c r="E338" s="21">
        <v>1</v>
      </c>
      <c r="F338" s="17" t="s">
        <v>13</v>
      </c>
      <c r="G338" s="17" t="s">
        <v>13</v>
      </c>
    </row>
    <row r="339" spans="1:7" s="18" customFormat="1" ht="18.75" x14ac:dyDescent="0.2">
      <c r="A339" s="14">
        <v>329</v>
      </c>
      <c r="B339" s="22" t="s">
        <v>280</v>
      </c>
      <c r="C339" s="21" t="s">
        <v>279</v>
      </c>
      <c r="D339" s="75" t="s">
        <v>12</v>
      </c>
      <c r="E339" s="21">
        <v>1</v>
      </c>
      <c r="F339" s="17" t="s">
        <v>13</v>
      </c>
      <c r="G339" s="17" t="s">
        <v>13</v>
      </c>
    </row>
    <row r="340" spans="1:7" s="18" customFormat="1" ht="15.75" x14ac:dyDescent="0.2">
      <c r="A340" s="14">
        <v>330</v>
      </c>
      <c r="B340" s="24" t="s">
        <v>772</v>
      </c>
      <c r="C340" s="43" t="s">
        <v>264</v>
      </c>
      <c r="D340" s="43" t="s">
        <v>12</v>
      </c>
      <c r="E340" s="44">
        <v>1</v>
      </c>
      <c r="F340" s="17" t="s">
        <v>13</v>
      </c>
      <c r="G340" s="17" t="s">
        <v>13</v>
      </c>
    </row>
    <row r="341" spans="1:7" s="18" customFormat="1" ht="15.75" x14ac:dyDescent="0.2">
      <c r="A341" s="14">
        <v>331</v>
      </c>
      <c r="B341" s="24" t="s">
        <v>773</v>
      </c>
      <c r="C341" s="43" t="s">
        <v>264</v>
      </c>
      <c r="D341" s="43" t="s">
        <v>12</v>
      </c>
      <c r="E341" s="44">
        <v>1</v>
      </c>
      <c r="F341" s="17" t="s">
        <v>13</v>
      </c>
      <c r="G341" s="17" t="s">
        <v>13</v>
      </c>
    </row>
    <row r="342" spans="1:7" s="18" customFormat="1" ht="15.75" x14ac:dyDescent="0.2">
      <c r="A342" s="14">
        <v>332</v>
      </c>
      <c r="B342" s="24" t="s">
        <v>774</v>
      </c>
      <c r="C342" s="43" t="s">
        <v>264</v>
      </c>
      <c r="D342" s="43" t="s">
        <v>12</v>
      </c>
      <c r="E342" s="44">
        <v>1</v>
      </c>
      <c r="F342" s="17" t="s">
        <v>13</v>
      </c>
      <c r="G342" s="17" t="s">
        <v>13</v>
      </c>
    </row>
    <row r="343" spans="1:7" s="18" customFormat="1" ht="15.75" x14ac:dyDescent="0.2">
      <c r="A343" s="14">
        <v>333</v>
      </c>
      <c r="B343" s="24" t="s">
        <v>775</v>
      </c>
      <c r="C343" s="43" t="s">
        <v>264</v>
      </c>
      <c r="D343" s="43" t="s">
        <v>12</v>
      </c>
      <c r="E343" s="44">
        <v>1</v>
      </c>
      <c r="F343" s="17" t="s">
        <v>13</v>
      </c>
      <c r="G343" s="17" t="s">
        <v>13</v>
      </c>
    </row>
    <row r="344" spans="1:7" s="18" customFormat="1" ht="15.75" x14ac:dyDescent="0.2">
      <c r="A344" s="14">
        <v>334</v>
      </c>
      <c r="B344" s="24" t="s">
        <v>776</v>
      </c>
      <c r="C344" s="43" t="s">
        <v>264</v>
      </c>
      <c r="D344" s="43" t="s">
        <v>12</v>
      </c>
      <c r="E344" s="44">
        <v>1</v>
      </c>
      <c r="F344" s="17" t="s">
        <v>13</v>
      </c>
      <c r="G344" s="17" t="s">
        <v>13</v>
      </c>
    </row>
    <row r="345" spans="1:7" s="18" customFormat="1" ht="15.75" x14ac:dyDescent="0.2">
      <c r="A345" s="14">
        <v>335</v>
      </c>
      <c r="B345" s="24" t="s">
        <v>777</v>
      </c>
      <c r="C345" s="43" t="s">
        <v>264</v>
      </c>
      <c r="D345" s="43" t="s">
        <v>12</v>
      </c>
      <c r="E345" s="44">
        <v>1</v>
      </c>
      <c r="F345" s="17" t="s">
        <v>13</v>
      </c>
      <c r="G345" s="17" t="s">
        <v>13</v>
      </c>
    </row>
    <row r="346" spans="1:7" s="18" customFormat="1" ht="15.75" x14ac:dyDescent="0.2">
      <c r="A346" s="14">
        <v>336</v>
      </c>
      <c r="B346" s="24" t="s">
        <v>778</v>
      </c>
      <c r="C346" s="43" t="s">
        <v>264</v>
      </c>
      <c r="D346" s="43" t="s">
        <v>12</v>
      </c>
      <c r="E346" s="44">
        <v>1</v>
      </c>
      <c r="F346" s="17" t="s">
        <v>13</v>
      </c>
      <c r="G346" s="17" t="s">
        <v>13</v>
      </c>
    </row>
    <row r="347" spans="1:7" s="18" customFormat="1" ht="18.75" x14ac:dyDescent="0.2">
      <c r="A347" s="14">
        <v>337</v>
      </c>
      <c r="B347" s="24" t="s">
        <v>960</v>
      </c>
      <c r="C347" s="43" t="s">
        <v>284</v>
      </c>
      <c r="D347" s="44" t="s">
        <v>12</v>
      </c>
      <c r="E347" s="45">
        <v>1</v>
      </c>
      <c r="F347" s="17" t="s">
        <v>13</v>
      </c>
      <c r="G347" s="17" t="s">
        <v>13</v>
      </c>
    </row>
    <row r="348" spans="1:7" s="18" customFormat="1" ht="18.75" x14ac:dyDescent="0.2">
      <c r="A348" s="14">
        <v>338</v>
      </c>
      <c r="B348" s="24" t="s">
        <v>961</v>
      </c>
      <c r="C348" s="43" t="s">
        <v>284</v>
      </c>
      <c r="D348" s="44" t="s">
        <v>12</v>
      </c>
      <c r="E348" s="45">
        <v>1</v>
      </c>
      <c r="F348" s="17" t="s">
        <v>13</v>
      </c>
      <c r="G348" s="17" t="s">
        <v>13</v>
      </c>
    </row>
    <row r="349" spans="1:7" s="18" customFormat="1" ht="15.75" x14ac:dyDescent="0.2">
      <c r="A349" s="14">
        <v>339</v>
      </c>
      <c r="B349" s="89" t="s">
        <v>779</v>
      </c>
      <c r="C349" s="49" t="s">
        <v>780</v>
      </c>
      <c r="D349" s="49" t="s">
        <v>12</v>
      </c>
      <c r="E349" s="51">
        <v>2</v>
      </c>
      <c r="F349" s="17" t="s">
        <v>13</v>
      </c>
      <c r="G349" s="17" t="s">
        <v>13</v>
      </c>
    </row>
    <row r="350" spans="1:7" s="18" customFormat="1" ht="15.75" x14ac:dyDescent="0.2">
      <c r="A350" s="14">
        <v>340</v>
      </c>
      <c r="B350" s="89" t="s">
        <v>781</v>
      </c>
      <c r="C350" s="49" t="s">
        <v>284</v>
      </c>
      <c r="D350" s="49" t="s">
        <v>12</v>
      </c>
      <c r="E350" s="51">
        <v>1</v>
      </c>
      <c r="F350" s="17" t="s">
        <v>13</v>
      </c>
      <c r="G350" s="17" t="s">
        <v>13</v>
      </c>
    </row>
    <row r="351" spans="1:7" s="18" customFormat="1" ht="15.75" x14ac:dyDescent="0.2">
      <c r="A351" s="14">
        <v>341</v>
      </c>
      <c r="B351" s="89" t="s">
        <v>782</v>
      </c>
      <c r="C351" s="49" t="s">
        <v>284</v>
      </c>
      <c r="D351" s="49" t="s">
        <v>12</v>
      </c>
      <c r="E351" s="51">
        <v>1</v>
      </c>
      <c r="F351" s="17" t="s">
        <v>13</v>
      </c>
      <c r="G351" s="17" t="s">
        <v>13</v>
      </c>
    </row>
    <row r="352" spans="1:7" s="18" customFormat="1" ht="15.75" x14ac:dyDescent="0.2">
      <c r="A352" s="14">
        <v>342</v>
      </c>
      <c r="B352" s="89" t="s">
        <v>783</v>
      </c>
      <c r="C352" s="49" t="s">
        <v>279</v>
      </c>
      <c r="D352" s="49" t="s">
        <v>12</v>
      </c>
      <c r="E352" s="51">
        <v>2</v>
      </c>
      <c r="F352" s="17" t="s">
        <v>13</v>
      </c>
      <c r="G352" s="17" t="s">
        <v>13</v>
      </c>
    </row>
    <row r="353" spans="1:7" s="18" customFormat="1" ht="15.75" x14ac:dyDescent="0.2">
      <c r="A353" s="14">
        <v>343</v>
      </c>
      <c r="B353" s="89" t="s">
        <v>784</v>
      </c>
      <c r="C353" s="49" t="s">
        <v>284</v>
      </c>
      <c r="D353" s="49" t="s">
        <v>12</v>
      </c>
      <c r="E353" s="51">
        <v>1</v>
      </c>
      <c r="F353" s="17" t="s">
        <v>13</v>
      </c>
      <c r="G353" s="17" t="s">
        <v>13</v>
      </c>
    </row>
    <row r="354" spans="1:7" s="18" customFormat="1" ht="15.75" x14ac:dyDescent="0.2">
      <c r="A354" s="14">
        <v>344</v>
      </c>
      <c r="B354" s="89" t="s">
        <v>785</v>
      </c>
      <c r="C354" s="49" t="s">
        <v>279</v>
      </c>
      <c r="D354" s="49" t="s">
        <v>12</v>
      </c>
      <c r="E354" s="51">
        <v>1</v>
      </c>
      <c r="F354" s="17" t="s">
        <v>13</v>
      </c>
      <c r="G354" s="17" t="s">
        <v>13</v>
      </c>
    </row>
    <row r="355" spans="1:7" s="18" customFormat="1" ht="34.5" customHeight="1" x14ac:dyDescent="0.2">
      <c r="A355" s="14">
        <v>345</v>
      </c>
      <c r="B355" s="24" t="s">
        <v>962</v>
      </c>
      <c r="C355" s="16" t="s">
        <v>284</v>
      </c>
      <c r="D355" s="43" t="s">
        <v>24</v>
      </c>
      <c r="E355" s="47">
        <v>12</v>
      </c>
      <c r="F355" s="13" t="s">
        <v>13</v>
      </c>
      <c r="G355" s="17" t="s">
        <v>13</v>
      </c>
    </row>
    <row r="356" spans="1:7" s="18" customFormat="1" ht="34.5" customHeight="1" x14ac:dyDescent="0.2">
      <c r="A356" s="14">
        <v>346</v>
      </c>
      <c r="B356" s="24" t="s">
        <v>912</v>
      </c>
      <c r="C356" s="16" t="s">
        <v>401</v>
      </c>
      <c r="D356" s="43" t="s">
        <v>24</v>
      </c>
      <c r="E356" s="47">
        <v>16</v>
      </c>
      <c r="F356" s="13" t="s">
        <v>13</v>
      </c>
      <c r="G356" s="17" t="s">
        <v>13</v>
      </c>
    </row>
    <row r="357" spans="1:7" s="18" customFormat="1" ht="34.5" customHeight="1" x14ac:dyDescent="0.2">
      <c r="A357" s="14">
        <v>347</v>
      </c>
      <c r="B357" s="24" t="s">
        <v>911</v>
      </c>
      <c r="C357" s="16" t="s">
        <v>401</v>
      </c>
      <c r="D357" s="43" t="s">
        <v>24</v>
      </c>
      <c r="E357" s="47">
        <v>2</v>
      </c>
      <c r="F357" s="13" t="s">
        <v>13</v>
      </c>
      <c r="G357" s="17" t="s">
        <v>13</v>
      </c>
    </row>
    <row r="358" spans="1:7" s="18" customFormat="1" ht="15.75" x14ac:dyDescent="0.2">
      <c r="A358" s="14">
        <v>348</v>
      </c>
      <c r="B358" s="24" t="s">
        <v>593</v>
      </c>
      <c r="C358" s="21" t="s">
        <v>284</v>
      </c>
      <c r="D358" s="21" t="s">
        <v>12</v>
      </c>
      <c r="E358" s="21">
        <v>32</v>
      </c>
      <c r="F358" s="7" t="s">
        <v>13</v>
      </c>
      <c r="G358" s="7" t="s">
        <v>13</v>
      </c>
    </row>
    <row r="359" spans="1:7" s="18" customFormat="1" ht="15.75" x14ac:dyDescent="0.2">
      <c r="A359" s="14">
        <v>349</v>
      </c>
      <c r="B359" s="24" t="s">
        <v>594</v>
      </c>
      <c r="C359" s="21" t="s">
        <v>284</v>
      </c>
      <c r="D359" s="21" t="s">
        <v>12</v>
      </c>
      <c r="E359" s="21">
        <v>37</v>
      </c>
      <c r="F359" s="7" t="s">
        <v>13</v>
      </c>
      <c r="G359" s="7" t="s">
        <v>13</v>
      </c>
    </row>
    <row r="360" spans="1:7" s="18" customFormat="1" ht="18.75" x14ac:dyDescent="0.2">
      <c r="A360" s="14">
        <v>350</v>
      </c>
      <c r="B360" s="24" t="s">
        <v>595</v>
      </c>
      <c r="C360" s="21" t="s">
        <v>284</v>
      </c>
      <c r="D360" s="21" t="s">
        <v>12</v>
      </c>
      <c r="E360" s="21">
        <v>18</v>
      </c>
      <c r="F360" s="7" t="s">
        <v>13</v>
      </c>
      <c r="G360" s="7" t="s">
        <v>13</v>
      </c>
    </row>
    <row r="361" spans="1:7" s="18" customFormat="1" ht="15.75" x14ac:dyDescent="0.2">
      <c r="A361" s="14">
        <v>351</v>
      </c>
      <c r="B361" s="24" t="s">
        <v>596</v>
      </c>
      <c r="C361" s="21" t="s">
        <v>284</v>
      </c>
      <c r="D361" s="21" t="s">
        <v>12</v>
      </c>
      <c r="E361" s="21">
        <v>15</v>
      </c>
      <c r="F361" s="7" t="s">
        <v>13</v>
      </c>
      <c r="G361" s="7" t="s">
        <v>13</v>
      </c>
    </row>
    <row r="362" spans="1:7" s="18" customFormat="1" ht="15.75" x14ac:dyDescent="0.2">
      <c r="A362" s="14">
        <v>352</v>
      </c>
      <c r="B362" s="24" t="s">
        <v>597</v>
      </c>
      <c r="C362" s="21" t="s">
        <v>284</v>
      </c>
      <c r="D362" s="21" t="s">
        <v>12</v>
      </c>
      <c r="E362" s="21">
        <v>1</v>
      </c>
      <c r="F362" s="7" t="s">
        <v>13</v>
      </c>
      <c r="G362" s="7" t="s">
        <v>13</v>
      </c>
    </row>
    <row r="363" spans="1:7" s="18" customFormat="1" ht="18.75" x14ac:dyDescent="0.2">
      <c r="A363" s="14">
        <v>353</v>
      </c>
      <c r="B363" s="24" t="s">
        <v>598</v>
      </c>
      <c r="C363" s="21" t="s">
        <v>284</v>
      </c>
      <c r="D363" s="21" t="s">
        <v>12</v>
      </c>
      <c r="E363" s="21">
        <v>6</v>
      </c>
      <c r="F363" s="7" t="s">
        <v>13</v>
      </c>
      <c r="G363" s="7" t="s">
        <v>13</v>
      </c>
    </row>
    <row r="364" spans="1:7" s="18" customFormat="1" ht="15.75" x14ac:dyDescent="0.2">
      <c r="A364" s="14">
        <v>354</v>
      </c>
      <c r="B364" s="24" t="s">
        <v>599</v>
      </c>
      <c r="C364" s="21" t="s">
        <v>284</v>
      </c>
      <c r="D364" s="21" t="s">
        <v>12</v>
      </c>
      <c r="E364" s="21">
        <v>2</v>
      </c>
      <c r="F364" s="7" t="s">
        <v>13</v>
      </c>
      <c r="G364" s="7" t="s">
        <v>13</v>
      </c>
    </row>
    <row r="365" spans="1:7" s="18" customFormat="1" ht="18.75" x14ac:dyDescent="0.2">
      <c r="A365" s="14">
        <v>355</v>
      </c>
      <c r="B365" s="24" t="s">
        <v>600</v>
      </c>
      <c r="C365" s="21" t="s">
        <v>284</v>
      </c>
      <c r="D365" s="21" t="s">
        <v>12</v>
      </c>
      <c r="E365" s="21">
        <v>1</v>
      </c>
      <c r="F365" s="7" t="s">
        <v>13</v>
      </c>
      <c r="G365" s="7" t="s">
        <v>13</v>
      </c>
    </row>
    <row r="366" spans="1:7" s="18" customFormat="1" ht="15.75" x14ac:dyDescent="0.2">
      <c r="A366" s="14">
        <v>356</v>
      </c>
      <c r="B366" s="24" t="s">
        <v>601</v>
      </c>
      <c r="C366" s="21" t="s">
        <v>284</v>
      </c>
      <c r="D366" s="21" t="s">
        <v>12</v>
      </c>
      <c r="E366" s="21">
        <v>4</v>
      </c>
      <c r="F366" s="7" t="s">
        <v>13</v>
      </c>
      <c r="G366" s="7" t="s">
        <v>13</v>
      </c>
    </row>
    <row r="367" spans="1:7" s="18" customFormat="1" ht="15.75" x14ac:dyDescent="0.2">
      <c r="A367" s="14">
        <v>357</v>
      </c>
      <c r="B367" s="24" t="s">
        <v>602</v>
      </c>
      <c r="C367" s="21" t="s">
        <v>284</v>
      </c>
      <c r="D367" s="21" t="s">
        <v>12</v>
      </c>
      <c r="E367" s="21">
        <v>1</v>
      </c>
      <c r="F367" s="7" t="s">
        <v>13</v>
      </c>
      <c r="G367" s="7" t="s">
        <v>13</v>
      </c>
    </row>
    <row r="368" spans="1:7" s="18" customFormat="1" ht="15.75" x14ac:dyDescent="0.2">
      <c r="A368" s="14">
        <v>358</v>
      </c>
      <c r="B368" s="24" t="s">
        <v>603</v>
      </c>
      <c r="C368" s="21" t="s">
        <v>284</v>
      </c>
      <c r="D368" s="21" t="s">
        <v>12</v>
      </c>
      <c r="E368" s="21">
        <v>1</v>
      </c>
      <c r="F368" s="7" t="s">
        <v>13</v>
      </c>
      <c r="G368" s="7" t="s">
        <v>13</v>
      </c>
    </row>
    <row r="369" spans="1:7" s="18" customFormat="1" ht="15.75" x14ac:dyDescent="0.2">
      <c r="A369" s="14">
        <v>359</v>
      </c>
      <c r="B369" s="24" t="s">
        <v>604</v>
      </c>
      <c r="C369" s="21" t="s">
        <v>284</v>
      </c>
      <c r="D369" s="21" t="s">
        <v>12</v>
      </c>
      <c r="E369" s="21">
        <v>1</v>
      </c>
      <c r="F369" s="7" t="s">
        <v>13</v>
      </c>
      <c r="G369" s="7" t="s">
        <v>13</v>
      </c>
    </row>
    <row r="370" spans="1:7" s="18" customFormat="1" ht="15.75" x14ac:dyDescent="0.2">
      <c r="A370" s="14">
        <v>360</v>
      </c>
      <c r="B370" s="24" t="s">
        <v>605</v>
      </c>
      <c r="C370" s="21" t="s">
        <v>606</v>
      </c>
      <c r="D370" s="21" t="s">
        <v>12</v>
      </c>
      <c r="E370" s="21">
        <v>2</v>
      </c>
      <c r="F370" s="7" t="s">
        <v>13</v>
      </c>
      <c r="G370" s="7" t="s">
        <v>13</v>
      </c>
    </row>
    <row r="371" spans="1:7" s="18" customFormat="1" ht="15.75" x14ac:dyDescent="0.2">
      <c r="A371" s="14">
        <v>361</v>
      </c>
      <c r="B371" s="24" t="s">
        <v>607</v>
      </c>
      <c r="C371" s="21" t="s">
        <v>608</v>
      </c>
      <c r="D371" s="21" t="s">
        <v>12</v>
      </c>
      <c r="E371" s="21">
        <f>4+2</f>
        <v>6</v>
      </c>
      <c r="F371" s="7" t="s">
        <v>13</v>
      </c>
      <c r="G371" s="7" t="s">
        <v>13</v>
      </c>
    </row>
    <row r="372" spans="1:7" s="18" customFormat="1" ht="15.75" x14ac:dyDescent="0.2">
      <c r="A372" s="14">
        <v>362</v>
      </c>
      <c r="B372" s="24" t="s">
        <v>611</v>
      </c>
      <c r="C372" s="21" t="s">
        <v>284</v>
      </c>
      <c r="D372" s="21" t="s">
        <v>12</v>
      </c>
      <c r="E372" s="21">
        <v>1</v>
      </c>
      <c r="F372" s="7" t="s">
        <v>13</v>
      </c>
      <c r="G372" s="7" t="s">
        <v>13</v>
      </c>
    </row>
    <row r="373" spans="1:7" s="18" customFormat="1" ht="15.75" x14ac:dyDescent="0.2">
      <c r="A373" s="14">
        <v>363</v>
      </c>
      <c r="B373" s="24" t="s">
        <v>612</v>
      </c>
      <c r="C373" s="21" t="s">
        <v>284</v>
      </c>
      <c r="D373" s="21" t="s">
        <v>12</v>
      </c>
      <c r="E373" s="21">
        <v>4</v>
      </c>
      <c r="F373" s="7" t="s">
        <v>13</v>
      </c>
      <c r="G373" s="7" t="s">
        <v>13</v>
      </c>
    </row>
    <row r="374" spans="1:7" s="18" customFormat="1" ht="15.75" x14ac:dyDescent="0.2">
      <c r="A374" s="14">
        <v>364</v>
      </c>
      <c r="B374" s="24" t="s">
        <v>613</v>
      </c>
      <c r="C374" s="21" t="s">
        <v>284</v>
      </c>
      <c r="D374" s="21" t="s">
        <v>12</v>
      </c>
      <c r="E374" s="21">
        <v>3</v>
      </c>
      <c r="F374" s="7" t="s">
        <v>13</v>
      </c>
      <c r="G374" s="7" t="s">
        <v>13</v>
      </c>
    </row>
    <row r="375" spans="1:7" s="18" customFormat="1" ht="18.75" x14ac:dyDescent="0.2">
      <c r="A375" s="14">
        <v>365</v>
      </c>
      <c r="B375" s="22" t="s">
        <v>281</v>
      </c>
      <c r="C375" s="21" t="s">
        <v>282</v>
      </c>
      <c r="D375" s="21" t="s">
        <v>12</v>
      </c>
      <c r="E375" s="68">
        <v>36</v>
      </c>
      <c r="F375" s="17" t="s">
        <v>13</v>
      </c>
      <c r="G375" s="17" t="s">
        <v>13</v>
      </c>
    </row>
    <row r="376" spans="1:7" s="18" customFormat="1" ht="18.75" x14ac:dyDescent="0.2">
      <c r="A376" s="14">
        <v>366</v>
      </c>
      <c r="B376" s="22" t="s">
        <v>283</v>
      </c>
      <c r="C376" s="21" t="s">
        <v>284</v>
      </c>
      <c r="D376" s="21" t="s">
        <v>12</v>
      </c>
      <c r="E376" s="68">
        <v>7</v>
      </c>
      <c r="F376" s="17" t="s">
        <v>13</v>
      </c>
      <c r="G376" s="17" t="s">
        <v>13</v>
      </c>
    </row>
    <row r="377" spans="1:7" s="18" customFormat="1" ht="18.75" x14ac:dyDescent="0.2">
      <c r="A377" s="14">
        <v>367</v>
      </c>
      <c r="B377" s="22" t="s">
        <v>285</v>
      </c>
      <c r="C377" s="21" t="s">
        <v>286</v>
      </c>
      <c r="D377" s="21" t="s">
        <v>12</v>
      </c>
      <c r="E377" s="68">
        <v>26</v>
      </c>
      <c r="F377" s="17" t="s">
        <v>13</v>
      </c>
      <c r="G377" s="17" t="s">
        <v>13</v>
      </c>
    </row>
    <row r="378" spans="1:7" s="18" customFormat="1" ht="18.75" x14ac:dyDescent="0.2">
      <c r="A378" s="14">
        <v>368</v>
      </c>
      <c r="B378" s="22" t="s">
        <v>287</v>
      </c>
      <c r="C378" s="21" t="s">
        <v>288</v>
      </c>
      <c r="D378" s="21" t="s">
        <v>12</v>
      </c>
      <c r="E378" s="68">
        <v>6</v>
      </c>
      <c r="F378" s="17" t="s">
        <v>13</v>
      </c>
      <c r="G378" s="17" t="s">
        <v>13</v>
      </c>
    </row>
    <row r="379" spans="1:7" s="18" customFormat="1" ht="18.75" x14ac:dyDescent="0.2">
      <c r="A379" s="14">
        <v>369</v>
      </c>
      <c r="B379" s="22" t="s">
        <v>289</v>
      </c>
      <c r="C379" s="21" t="s">
        <v>290</v>
      </c>
      <c r="D379" s="21" t="s">
        <v>12</v>
      </c>
      <c r="E379" s="68">
        <v>15</v>
      </c>
      <c r="F379" s="17" t="s">
        <v>13</v>
      </c>
      <c r="G379" s="17" t="s">
        <v>13</v>
      </c>
    </row>
    <row r="380" spans="1:7" s="18" customFormat="1" ht="18.75" x14ac:dyDescent="0.2">
      <c r="A380" s="14">
        <v>370</v>
      </c>
      <c r="B380" s="22" t="s">
        <v>291</v>
      </c>
      <c r="C380" s="21" t="s">
        <v>292</v>
      </c>
      <c r="D380" s="21" t="s">
        <v>12</v>
      </c>
      <c r="E380" s="68">
        <v>1</v>
      </c>
      <c r="F380" s="17" t="s">
        <v>13</v>
      </c>
      <c r="G380" s="17" t="s">
        <v>13</v>
      </c>
    </row>
    <row r="381" spans="1:7" s="18" customFormat="1" ht="18.75" x14ac:dyDescent="0.2">
      <c r="A381" s="14">
        <v>371</v>
      </c>
      <c r="B381" s="22" t="s">
        <v>293</v>
      </c>
      <c r="C381" s="21" t="s">
        <v>294</v>
      </c>
      <c r="D381" s="21" t="s">
        <v>12</v>
      </c>
      <c r="E381" s="68">
        <v>5</v>
      </c>
      <c r="F381" s="17" t="s">
        <v>13</v>
      </c>
      <c r="G381" s="17" t="s">
        <v>13</v>
      </c>
    </row>
    <row r="382" spans="1:7" s="18" customFormat="1" ht="18.75" x14ac:dyDescent="0.2">
      <c r="A382" s="14">
        <v>372</v>
      </c>
      <c r="B382" s="22" t="s">
        <v>295</v>
      </c>
      <c r="C382" s="21" t="s">
        <v>296</v>
      </c>
      <c r="D382" s="21" t="s">
        <v>12</v>
      </c>
      <c r="E382" s="68">
        <v>3</v>
      </c>
      <c r="F382" s="17" t="s">
        <v>13</v>
      </c>
      <c r="G382" s="17" t="s">
        <v>13</v>
      </c>
    </row>
    <row r="383" spans="1:7" s="18" customFormat="1" ht="18.75" x14ac:dyDescent="0.2">
      <c r="A383" s="14">
        <v>373</v>
      </c>
      <c r="B383" s="22" t="s">
        <v>297</v>
      </c>
      <c r="C383" s="21" t="s">
        <v>298</v>
      </c>
      <c r="D383" s="21" t="s">
        <v>24</v>
      </c>
      <c r="E383" s="39">
        <v>1</v>
      </c>
      <c r="F383" s="17" t="s">
        <v>13</v>
      </c>
      <c r="G383" s="17" t="s">
        <v>13</v>
      </c>
    </row>
    <row r="384" spans="1:7" s="18" customFormat="1" ht="18.75" x14ac:dyDescent="0.2">
      <c r="A384" s="14">
        <v>374</v>
      </c>
      <c r="B384" s="22" t="s">
        <v>299</v>
      </c>
      <c r="C384" s="21" t="s">
        <v>300</v>
      </c>
      <c r="D384" s="21" t="s">
        <v>12</v>
      </c>
      <c r="E384" s="68">
        <v>3</v>
      </c>
      <c r="F384" s="17" t="s">
        <v>13</v>
      </c>
      <c r="G384" s="17" t="s">
        <v>13</v>
      </c>
    </row>
    <row r="385" spans="1:7" s="18" customFormat="1" ht="18.75" x14ac:dyDescent="0.2">
      <c r="A385" s="14">
        <v>375</v>
      </c>
      <c r="B385" s="22" t="s">
        <v>301</v>
      </c>
      <c r="C385" s="21" t="s">
        <v>302</v>
      </c>
      <c r="D385" s="21" t="s">
        <v>12</v>
      </c>
      <c r="E385" s="68">
        <v>2</v>
      </c>
      <c r="F385" s="17" t="s">
        <v>13</v>
      </c>
      <c r="G385" s="17" t="s">
        <v>13</v>
      </c>
    </row>
    <row r="386" spans="1:7" s="18" customFormat="1" ht="18.75" x14ac:dyDescent="0.2">
      <c r="A386" s="14">
        <v>376</v>
      </c>
      <c r="B386" s="22" t="s">
        <v>303</v>
      </c>
      <c r="C386" s="21" t="s">
        <v>304</v>
      </c>
      <c r="D386" s="21" t="s">
        <v>12</v>
      </c>
      <c r="E386" s="68">
        <v>1</v>
      </c>
      <c r="F386" s="17" t="s">
        <v>13</v>
      </c>
      <c r="G386" s="17" t="s">
        <v>13</v>
      </c>
    </row>
    <row r="387" spans="1:7" s="18" customFormat="1" ht="18.75" x14ac:dyDescent="0.2">
      <c r="A387" s="14">
        <v>377</v>
      </c>
      <c r="B387" s="22" t="s">
        <v>305</v>
      </c>
      <c r="C387" s="21" t="s">
        <v>306</v>
      </c>
      <c r="D387" s="21" t="s">
        <v>12</v>
      </c>
      <c r="E387" s="68">
        <v>2</v>
      </c>
      <c r="F387" s="17" t="s">
        <v>13</v>
      </c>
      <c r="G387" s="17" t="s">
        <v>13</v>
      </c>
    </row>
    <row r="388" spans="1:7" s="18" customFormat="1" ht="18.75" x14ac:dyDescent="0.2">
      <c r="A388" s="14">
        <v>378</v>
      </c>
      <c r="B388" s="22" t="s">
        <v>307</v>
      </c>
      <c r="C388" s="21" t="s">
        <v>308</v>
      </c>
      <c r="D388" s="21" t="s">
        <v>12</v>
      </c>
      <c r="E388" s="68">
        <v>2</v>
      </c>
      <c r="F388" s="17" t="s">
        <v>13</v>
      </c>
      <c r="G388" s="17" t="s">
        <v>13</v>
      </c>
    </row>
    <row r="389" spans="1:7" s="18" customFormat="1" ht="15.75" x14ac:dyDescent="0.2">
      <c r="A389" s="14">
        <v>379</v>
      </c>
      <c r="B389" s="22" t="s">
        <v>309</v>
      </c>
      <c r="C389" s="21" t="s">
        <v>284</v>
      </c>
      <c r="D389" s="21" t="s">
        <v>24</v>
      </c>
      <c r="E389" s="39">
        <v>4</v>
      </c>
      <c r="F389" s="17" t="s">
        <v>13</v>
      </c>
      <c r="G389" s="17" t="s">
        <v>13</v>
      </c>
    </row>
    <row r="390" spans="1:7" s="18" customFormat="1" ht="18.75" x14ac:dyDescent="0.2">
      <c r="A390" s="14">
        <v>380</v>
      </c>
      <c r="B390" s="22" t="s">
        <v>310</v>
      </c>
      <c r="C390" s="21" t="s">
        <v>298</v>
      </c>
      <c r="D390" s="21" t="s">
        <v>24</v>
      </c>
      <c r="E390" s="39">
        <v>1</v>
      </c>
      <c r="F390" s="17" t="s">
        <v>13</v>
      </c>
      <c r="G390" s="17" t="s">
        <v>13</v>
      </c>
    </row>
    <row r="391" spans="1:7" s="18" customFormat="1" ht="18.75" x14ac:dyDescent="0.2">
      <c r="A391" s="14">
        <v>381</v>
      </c>
      <c r="B391" s="22" t="s">
        <v>311</v>
      </c>
      <c r="C391" s="21" t="s">
        <v>312</v>
      </c>
      <c r="D391" s="21" t="s">
        <v>12</v>
      </c>
      <c r="E391" s="68">
        <v>3</v>
      </c>
      <c r="F391" s="17" t="s">
        <v>13</v>
      </c>
      <c r="G391" s="17" t="s">
        <v>13</v>
      </c>
    </row>
    <row r="392" spans="1:7" s="18" customFormat="1" ht="18.75" x14ac:dyDescent="0.2">
      <c r="A392" s="14">
        <v>382</v>
      </c>
      <c r="B392" s="22" t="s">
        <v>313</v>
      </c>
      <c r="C392" s="21" t="s">
        <v>314</v>
      </c>
      <c r="D392" s="21" t="s">
        <v>12</v>
      </c>
      <c r="E392" s="68">
        <v>1</v>
      </c>
      <c r="F392" s="17" t="s">
        <v>13</v>
      </c>
      <c r="G392" s="17" t="s">
        <v>13</v>
      </c>
    </row>
    <row r="393" spans="1:7" s="18" customFormat="1" ht="18.75" x14ac:dyDescent="0.2">
      <c r="A393" s="14">
        <v>383</v>
      </c>
      <c r="B393" s="22" t="s">
        <v>315</v>
      </c>
      <c r="C393" s="21" t="s">
        <v>316</v>
      </c>
      <c r="D393" s="21" t="s">
        <v>12</v>
      </c>
      <c r="E393" s="68">
        <v>1</v>
      </c>
      <c r="F393" s="17" t="s">
        <v>13</v>
      </c>
      <c r="G393" s="17" t="s">
        <v>13</v>
      </c>
    </row>
    <row r="394" spans="1:7" s="18" customFormat="1" ht="31.5" customHeight="1" x14ac:dyDescent="0.2">
      <c r="A394" s="14">
        <v>384</v>
      </c>
      <c r="B394" s="22" t="s">
        <v>317</v>
      </c>
      <c r="C394" s="21" t="s">
        <v>318</v>
      </c>
      <c r="D394" s="21" t="s">
        <v>12</v>
      </c>
      <c r="E394" s="68">
        <v>4</v>
      </c>
      <c r="F394" s="17" t="s">
        <v>13</v>
      </c>
      <c r="G394" s="17" t="s">
        <v>13</v>
      </c>
    </row>
    <row r="395" spans="1:7" s="18" customFormat="1" ht="18.75" x14ac:dyDescent="0.2">
      <c r="A395" s="14">
        <v>385</v>
      </c>
      <c r="B395" s="22" t="s">
        <v>319</v>
      </c>
      <c r="C395" s="21" t="s">
        <v>320</v>
      </c>
      <c r="D395" s="21" t="s">
        <v>12</v>
      </c>
      <c r="E395" s="68">
        <v>12</v>
      </c>
      <c r="F395" s="17" t="s">
        <v>13</v>
      </c>
      <c r="G395" s="17" t="s">
        <v>13</v>
      </c>
    </row>
    <row r="396" spans="1:7" s="18" customFormat="1" ht="27.75" customHeight="1" x14ac:dyDescent="0.2">
      <c r="A396" s="14">
        <v>386</v>
      </c>
      <c r="B396" s="24" t="s">
        <v>963</v>
      </c>
      <c r="C396" s="16" t="s">
        <v>606</v>
      </c>
      <c r="D396" s="43" t="s">
        <v>24</v>
      </c>
      <c r="E396" s="47">
        <v>1</v>
      </c>
      <c r="F396" s="13" t="s">
        <v>13</v>
      </c>
      <c r="G396" s="17" t="s">
        <v>13</v>
      </c>
    </row>
    <row r="397" spans="1:7" s="18" customFormat="1" ht="27.75" customHeight="1" x14ac:dyDescent="0.2">
      <c r="A397" s="14">
        <v>387</v>
      </c>
      <c r="B397" s="24" t="s">
        <v>964</v>
      </c>
      <c r="C397" s="16" t="s">
        <v>606</v>
      </c>
      <c r="D397" s="43" t="s">
        <v>24</v>
      </c>
      <c r="E397" s="47">
        <v>9</v>
      </c>
      <c r="F397" s="13" t="s">
        <v>13</v>
      </c>
      <c r="G397" s="17" t="s">
        <v>13</v>
      </c>
    </row>
    <row r="398" spans="1:7" s="18" customFormat="1" ht="27.75" customHeight="1" x14ac:dyDescent="0.2">
      <c r="A398" s="14">
        <v>388</v>
      </c>
      <c r="B398" s="24" t="s">
        <v>965</v>
      </c>
      <c r="C398" s="16" t="s">
        <v>606</v>
      </c>
      <c r="D398" s="43" t="s">
        <v>24</v>
      </c>
      <c r="E398" s="47">
        <v>4</v>
      </c>
      <c r="F398" s="13" t="s">
        <v>13</v>
      </c>
      <c r="G398" s="17" t="s">
        <v>13</v>
      </c>
    </row>
    <row r="399" spans="1:7" s="18" customFormat="1" ht="27.75" customHeight="1" x14ac:dyDescent="0.2">
      <c r="A399" s="14">
        <v>389</v>
      </c>
      <c r="B399" s="24" t="s">
        <v>966</v>
      </c>
      <c r="C399" s="16" t="s">
        <v>606</v>
      </c>
      <c r="D399" s="43" t="s">
        <v>24</v>
      </c>
      <c r="E399" s="47">
        <v>2</v>
      </c>
      <c r="F399" s="13" t="s">
        <v>13</v>
      </c>
      <c r="G399" s="17" t="s">
        <v>13</v>
      </c>
    </row>
    <row r="400" spans="1:7" s="18" customFormat="1" ht="27.75" customHeight="1" x14ac:dyDescent="0.2">
      <c r="A400" s="14">
        <v>390</v>
      </c>
      <c r="B400" s="24" t="s">
        <v>967</v>
      </c>
      <c r="C400" s="16" t="s">
        <v>606</v>
      </c>
      <c r="D400" s="43" t="s">
        <v>24</v>
      </c>
      <c r="E400" s="47">
        <v>4</v>
      </c>
      <c r="F400" s="13" t="s">
        <v>13</v>
      </c>
      <c r="G400" s="17" t="s">
        <v>13</v>
      </c>
    </row>
    <row r="401" spans="1:7" s="18" customFormat="1" ht="27.75" customHeight="1" x14ac:dyDescent="0.2">
      <c r="A401" s="14">
        <v>391</v>
      </c>
      <c r="B401" s="24" t="s">
        <v>968</v>
      </c>
      <c r="C401" s="16" t="s">
        <v>606</v>
      </c>
      <c r="D401" s="43" t="s">
        <v>24</v>
      </c>
      <c r="E401" s="47">
        <v>3</v>
      </c>
      <c r="F401" s="13" t="s">
        <v>13</v>
      </c>
      <c r="G401" s="17" t="s">
        <v>13</v>
      </c>
    </row>
    <row r="402" spans="1:7" s="18" customFormat="1" ht="27.75" customHeight="1" x14ac:dyDescent="0.2">
      <c r="A402" s="14">
        <v>392</v>
      </c>
      <c r="B402" s="24" t="s">
        <v>969</v>
      </c>
      <c r="C402" s="16" t="s">
        <v>606</v>
      </c>
      <c r="D402" s="43" t="s">
        <v>24</v>
      </c>
      <c r="E402" s="47">
        <v>9</v>
      </c>
      <c r="F402" s="13" t="s">
        <v>13</v>
      </c>
      <c r="G402" s="17" t="s">
        <v>13</v>
      </c>
    </row>
    <row r="403" spans="1:7" s="18" customFormat="1" ht="27.75" customHeight="1" x14ac:dyDescent="0.2">
      <c r="A403" s="14">
        <v>393</v>
      </c>
      <c r="B403" s="24" t="s">
        <v>970</v>
      </c>
      <c r="C403" s="16" t="s">
        <v>606</v>
      </c>
      <c r="D403" s="43" t="s">
        <v>24</v>
      </c>
      <c r="E403" s="47">
        <v>1</v>
      </c>
      <c r="F403" s="13" t="s">
        <v>13</v>
      </c>
      <c r="G403" s="17" t="s">
        <v>13</v>
      </c>
    </row>
    <row r="404" spans="1:7" s="18" customFormat="1" ht="27.75" customHeight="1" x14ac:dyDescent="0.2">
      <c r="A404" s="14">
        <v>394</v>
      </c>
      <c r="B404" s="24" t="s">
        <v>971</v>
      </c>
      <c r="C404" s="16" t="s">
        <v>606</v>
      </c>
      <c r="D404" s="43" t="s">
        <v>24</v>
      </c>
      <c r="E404" s="47">
        <v>5</v>
      </c>
      <c r="F404" s="13" t="s">
        <v>13</v>
      </c>
      <c r="G404" s="17" t="s">
        <v>13</v>
      </c>
    </row>
    <row r="405" spans="1:7" s="18" customFormat="1" ht="27.75" customHeight="1" x14ac:dyDescent="0.2">
      <c r="A405" s="14">
        <v>395</v>
      </c>
      <c r="B405" s="24" t="s">
        <v>972</v>
      </c>
      <c r="C405" s="16" t="s">
        <v>606</v>
      </c>
      <c r="D405" s="43" t="s">
        <v>24</v>
      </c>
      <c r="E405" s="47">
        <v>1</v>
      </c>
      <c r="F405" s="13" t="s">
        <v>13</v>
      </c>
      <c r="G405" s="17" t="s">
        <v>13</v>
      </c>
    </row>
    <row r="406" spans="1:7" s="18" customFormat="1" ht="27.75" customHeight="1" x14ac:dyDescent="0.2">
      <c r="A406" s="14">
        <v>396</v>
      </c>
      <c r="B406" s="24" t="s">
        <v>973</v>
      </c>
      <c r="C406" s="16" t="s">
        <v>606</v>
      </c>
      <c r="D406" s="43" t="s">
        <v>24</v>
      </c>
      <c r="E406" s="47">
        <v>1</v>
      </c>
      <c r="F406" s="13" t="s">
        <v>13</v>
      </c>
      <c r="G406" s="17" t="s">
        <v>13</v>
      </c>
    </row>
    <row r="407" spans="1:7" s="18" customFormat="1" ht="27.75" customHeight="1" x14ac:dyDescent="0.2">
      <c r="A407" s="14">
        <v>397</v>
      </c>
      <c r="B407" s="24" t="s">
        <v>974</v>
      </c>
      <c r="C407" s="16" t="s">
        <v>606</v>
      </c>
      <c r="D407" s="43" t="s">
        <v>24</v>
      </c>
      <c r="E407" s="47">
        <v>1</v>
      </c>
      <c r="F407" s="13" t="s">
        <v>13</v>
      </c>
      <c r="G407" s="17" t="s">
        <v>13</v>
      </c>
    </row>
    <row r="408" spans="1:7" s="18" customFormat="1" ht="27.75" customHeight="1" x14ac:dyDescent="0.2">
      <c r="A408" s="14">
        <v>398</v>
      </c>
      <c r="B408" s="24" t="s">
        <v>975</v>
      </c>
      <c r="C408" s="16" t="s">
        <v>606</v>
      </c>
      <c r="D408" s="43" t="s">
        <v>24</v>
      </c>
      <c r="E408" s="47">
        <v>4</v>
      </c>
      <c r="F408" s="13" t="s">
        <v>13</v>
      </c>
      <c r="G408" s="17" t="s">
        <v>13</v>
      </c>
    </row>
    <row r="409" spans="1:7" s="18" customFormat="1" ht="27.75" customHeight="1" x14ac:dyDescent="0.2">
      <c r="A409" s="14">
        <v>399</v>
      </c>
      <c r="B409" s="24" t="s">
        <v>976</v>
      </c>
      <c r="C409" s="16" t="s">
        <v>606</v>
      </c>
      <c r="D409" s="43" t="s">
        <v>24</v>
      </c>
      <c r="E409" s="47">
        <v>1</v>
      </c>
      <c r="F409" s="13" t="s">
        <v>13</v>
      </c>
      <c r="G409" s="17" t="s">
        <v>13</v>
      </c>
    </row>
    <row r="410" spans="1:7" s="18" customFormat="1" ht="27.75" customHeight="1" x14ac:dyDescent="0.2">
      <c r="A410" s="14">
        <v>400</v>
      </c>
      <c r="B410" s="24" t="s">
        <v>977</v>
      </c>
      <c r="C410" s="16" t="s">
        <v>606</v>
      </c>
      <c r="D410" s="43" t="s">
        <v>24</v>
      </c>
      <c r="E410" s="47">
        <v>1</v>
      </c>
      <c r="F410" s="13" t="s">
        <v>13</v>
      </c>
      <c r="G410" s="17" t="s">
        <v>13</v>
      </c>
    </row>
    <row r="411" spans="1:7" s="18" customFormat="1" ht="27.75" customHeight="1" x14ac:dyDescent="0.2">
      <c r="A411" s="14">
        <v>401</v>
      </c>
      <c r="B411" s="24" t="s">
        <v>978</v>
      </c>
      <c r="C411" s="16" t="s">
        <v>606</v>
      </c>
      <c r="D411" s="43" t="s">
        <v>24</v>
      </c>
      <c r="E411" s="47">
        <v>1</v>
      </c>
      <c r="F411" s="13" t="s">
        <v>13</v>
      </c>
      <c r="G411" s="17" t="s">
        <v>13</v>
      </c>
    </row>
    <row r="412" spans="1:7" s="18" customFormat="1" ht="27.75" customHeight="1" x14ac:dyDescent="0.2">
      <c r="A412" s="14">
        <v>402</v>
      </c>
      <c r="B412" s="24" t="s">
        <v>979</v>
      </c>
      <c r="C412" s="16" t="s">
        <v>606</v>
      </c>
      <c r="D412" s="43" t="s">
        <v>24</v>
      </c>
      <c r="E412" s="47">
        <v>1</v>
      </c>
      <c r="F412" s="13" t="s">
        <v>13</v>
      </c>
      <c r="G412" s="17" t="s">
        <v>13</v>
      </c>
    </row>
    <row r="413" spans="1:7" s="18" customFormat="1" ht="27.75" customHeight="1" x14ac:dyDescent="0.2">
      <c r="A413" s="14">
        <v>403</v>
      </c>
      <c r="B413" s="24" t="s">
        <v>980</v>
      </c>
      <c r="C413" s="16" t="s">
        <v>913</v>
      </c>
      <c r="D413" s="43" t="s">
        <v>24</v>
      </c>
      <c r="E413" s="47">
        <v>2</v>
      </c>
      <c r="F413" s="13" t="s">
        <v>13</v>
      </c>
      <c r="G413" s="17" t="s">
        <v>13</v>
      </c>
    </row>
    <row r="414" spans="1:7" s="18" customFormat="1" ht="27.75" customHeight="1" x14ac:dyDescent="0.2">
      <c r="A414" s="14">
        <v>404</v>
      </c>
      <c r="B414" s="24" t="s">
        <v>981</v>
      </c>
      <c r="C414" s="16" t="s">
        <v>913</v>
      </c>
      <c r="D414" s="43" t="s">
        <v>24</v>
      </c>
      <c r="E414" s="47">
        <v>2</v>
      </c>
      <c r="F414" s="13" t="s">
        <v>13</v>
      </c>
      <c r="G414" s="17" t="s">
        <v>13</v>
      </c>
    </row>
    <row r="415" spans="1:7" s="18" customFormat="1" ht="27.75" customHeight="1" x14ac:dyDescent="0.2">
      <c r="A415" s="14">
        <v>405</v>
      </c>
      <c r="B415" s="24" t="s">
        <v>982</v>
      </c>
      <c r="C415" s="16" t="s">
        <v>913</v>
      </c>
      <c r="D415" s="43" t="s">
        <v>24</v>
      </c>
      <c r="E415" s="47">
        <v>2</v>
      </c>
      <c r="F415" s="13" t="s">
        <v>13</v>
      </c>
      <c r="G415" s="17" t="s">
        <v>13</v>
      </c>
    </row>
    <row r="416" spans="1:7" s="18" customFormat="1" ht="26.25" customHeight="1" x14ac:dyDescent="0.2">
      <c r="A416" s="14">
        <v>406</v>
      </c>
      <c r="B416" s="24" t="s">
        <v>983</v>
      </c>
      <c r="C416" s="16" t="s">
        <v>913</v>
      </c>
      <c r="D416" s="43" t="s">
        <v>24</v>
      </c>
      <c r="E416" s="47">
        <v>1</v>
      </c>
      <c r="F416" s="13" t="s">
        <v>13</v>
      </c>
      <c r="G416" s="17" t="s">
        <v>13</v>
      </c>
    </row>
    <row r="417" spans="1:7" s="18" customFormat="1" ht="26.25" customHeight="1" x14ac:dyDescent="0.2">
      <c r="A417" s="14">
        <v>407</v>
      </c>
      <c r="B417" s="24" t="s">
        <v>984</v>
      </c>
      <c r="C417" s="16" t="s">
        <v>913</v>
      </c>
      <c r="D417" s="43" t="s">
        <v>24</v>
      </c>
      <c r="E417" s="47">
        <v>3</v>
      </c>
      <c r="F417" s="13" t="s">
        <v>13</v>
      </c>
      <c r="G417" s="17" t="s">
        <v>13</v>
      </c>
    </row>
    <row r="418" spans="1:7" s="18" customFormat="1" ht="26.25" customHeight="1" x14ac:dyDescent="0.2">
      <c r="A418" s="14">
        <v>408</v>
      </c>
      <c r="B418" s="24" t="s">
        <v>985</v>
      </c>
      <c r="C418" s="16" t="s">
        <v>913</v>
      </c>
      <c r="D418" s="43" t="s">
        <v>24</v>
      </c>
      <c r="E418" s="47">
        <v>2</v>
      </c>
      <c r="F418" s="13" t="s">
        <v>13</v>
      </c>
      <c r="G418" s="17" t="s">
        <v>13</v>
      </c>
    </row>
    <row r="419" spans="1:7" s="18" customFormat="1" ht="26.25" customHeight="1" x14ac:dyDescent="0.2">
      <c r="A419" s="14">
        <v>409</v>
      </c>
      <c r="B419" s="24" t="s">
        <v>986</v>
      </c>
      <c r="C419" s="16" t="s">
        <v>913</v>
      </c>
      <c r="D419" s="43" t="s">
        <v>24</v>
      </c>
      <c r="E419" s="47">
        <v>3</v>
      </c>
      <c r="F419" s="13" t="s">
        <v>13</v>
      </c>
      <c r="G419" s="17" t="s">
        <v>13</v>
      </c>
    </row>
    <row r="420" spans="1:7" s="18" customFormat="1" ht="26.25" customHeight="1" x14ac:dyDescent="0.2">
      <c r="A420" s="14">
        <v>410</v>
      </c>
      <c r="B420" s="24" t="s">
        <v>987</v>
      </c>
      <c r="C420" s="16" t="s">
        <v>913</v>
      </c>
      <c r="D420" s="43" t="s">
        <v>24</v>
      </c>
      <c r="E420" s="47">
        <v>1</v>
      </c>
      <c r="F420" s="13" t="s">
        <v>13</v>
      </c>
      <c r="G420" s="17" t="s">
        <v>13</v>
      </c>
    </row>
    <row r="421" spans="1:7" s="18" customFormat="1" ht="26.25" customHeight="1" x14ac:dyDescent="0.2">
      <c r="A421" s="14">
        <v>411</v>
      </c>
      <c r="B421" s="24" t="s">
        <v>988</v>
      </c>
      <c r="C421" s="16" t="s">
        <v>913</v>
      </c>
      <c r="D421" s="43" t="s">
        <v>24</v>
      </c>
      <c r="E421" s="47">
        <v>1</v>
      </c>
      <c r="F421" s="13" t="s">
        <v>13</v>
      </c>
      <c r="G421" s="17" t="s">
        <v>13</v>
      </c>
    </row>
    <row r="422" spans="1:7" s="18" customFormat="1" ht="26.25" customHeight="1" x14ac:dyDescent="0.2">
      <c r="A422" s="14">
        <v>412</v>
      </c>
      <c r="B422" s="24" t="s">
        <v>989</v>
      </c>
      <c r="C422" s="16" t="s">
        <v>913</v>
      </c>
      <c r="D422" s="43" t="s">
        <v>24</v>
      </c>
      <c r="E422" s="47">
        <v>16</v>
      </c>
      <c r="F422" s="13" t="s">
        <v>13</v>
      </c>
      <c r="G422" s="17" t="s">
        <v>13</v>
      </c>
    </row>
    <row r="423" spans="1:7" s="18" customFormat="1" ht="26.25" customHeight="1" x14ac:dyDescent="0.2">
      <c r="A423" s="14">
        <v>413</v>
      </c>
      <c r="B423" s="24" t="s">
        <v>990</v>
      </c>
      <c r="C423" s="16" t="s">
        <v>913</v>
      </c>
      <c r="D423" s="43" t="s">
        <v>24</v>
      </c>
      <c r="E423" s="47">
        <v>13</v>
      </c>
      <c r="F423" s="13" t="s">
        <v>13</v>
      </c>
      <c r="G423" s="17" t="s">
        <v>13</v>
      </c>
    </row>
    <row r="424" spans="1:7" s="18" customFormat="1" ht="26.25" customHeight="1" x14ac:dyDescent="0.2">
      <c r="A424" s="14">
        <v>414</v>
      </c>
      <c r="B424" s="24" t="s">
        <v>914</v>
      </c>
      <c r="C424" s="16" t="s">
        <v>284</v>
      </c>
      <c r="D424" s="43" t="s">
        <v>24</v>
      </c>
      <c r="E424" s="47">
        <v>4</v>
      </c>
      <c r="F424" s="13" t="s">
        <v>13</v>
      </c>
      <c r="G424" s="17" t="s">
        <v>13</v>
      </c>
    </row>
    <row r="425" spans="1:7" s="25" customFormat="1" ht="16.5" x14ac:dyDescent="0.25">
      <c r="A425" s="30"/>
      <c r="B425" s="37" t="s">
        <v>321</v>
      </c>
      <c r="C425" s="43"/>
      <c r="D425" s="43"/>
      <c r="E425" s="43"/>
      <c r="F425" s="17"/>
      <c r="G425" s="17"/>
    </row>
    <row r="426" spans="1:7" s="18" customFormat="1" ht="15.75" x14ac:dyDescent="0.2">
      <c r="A426" s="14">
        <v>415</v>
      </c>
      <c r="B426" s="33" t="s">
        <v>322</v>
      </c>
      <c r="C426" s="75" t="s">
        <v>323</v>
      </c>
      <c r="D426" s="75" t="s">
        <v>12</v>
      </c>
      <c r="E426" s="21">
        <v>4</v>
      </c>
      <c r="F426" s="17" t="s">
        <v>13</v>
      </c>
      <c r="G426" s="17" t="s">
        <v>13</v>
      </c>
    </row>
    <row r="427" spans="1:7" s="18" customFormat="1" ht="15.75" x14ac:dyDescent="0.2">
      <c r="A427" s="14">
        <v>416</v>
      </c>
      <c r="B427" s="22" t="s">
        <v>324</v>
      </c>
      <c r="C427" s="21" t="s">
        <v>323</v>
      </c>
      <c r="D427" s="75" t="s">
        <v>12</v>
      </c>
      <c r="E427" s="21">
        <v>14</v>
      </c>
      <c r="F427" s="17" t="s">
        <v>13</v>
      </c>
      <c r="G427" s="17" t="s">
        <v>13</v>
      </c>
    </row>
    <row r="428" spans="1:7" s="18" customFormat="1" ht="15.75" x14ac:dyDescent="0.2">
      <c r="A428" s="14">
        <v>417</v>
      </c>
      <c r="B428" s="24" t="s">
        <v>786</v>
      </c>
      <c r="C428" s="43" t="s">
        <v>323</v>
      </c>
      <c r="D428" s="43" t="s">
        <v>12</v>
      </c>
      <c r="E428" s="44">
        <v>10</v>
      </c>
      <c r="F428" s="17" t="s">
        <v>13</v>
      </c>
      <c r="G428" s="17" t="s">
        <v>13</v>
      </c>
    </row>
    <row r="429" spans="1:7" s="18" customFormat="1" ht="26.25" customHeight="1" x14ac:dyDescent="0.2">
      <c r="A429" s="14">
        <v>418</v>
      </c>
      <c r="B429" s="24" t="s">
        <v>786</v>
      </c>
      <c r="C429" s="16" t="s">
        <v>615</v>
      </c>
      <c r="D429" s="43" t="s">
        <v>12</v>
      </c>
      <c r="E429" s="47">
        <v>2</v>
      </c>
      <c r="F429" s="17" t="s">
        <v>13</v>
      </c>
      <c r="G429" s="17" t="s">
        <v>13</v>
      </c>
    </row>
    <row r="430" spans="1:7" s="18" customFormat="1" ht="18.75" x14ac:dyDescent="0.2">
      <c r="A430" s="14">
        <v>419</v>
      </c>
      <c r="B430" s="24" t="s">
        <v>614</v>
      </c>
      <c r="C430" s="21" t="s">
        <v>615</v>
      </c>
      <c r="D430" s="21" t="s">
        <v>12</v>
      </c>
      <c r="E430" s="21">
        <v>49</v>
      </c>
      <c r="F430" s="7" t="s">
        <v>13</v>
      </c>
      <c r="G430" s="7" t="s">
        <v>13</v>
      </c>
    </row>
    <row r="431" spans="1:7" s="18" customFormat="1" ht="15.75" x14ac:dyDescent="0.2">
      <c r="A431" s="14">
        <v>420</v>
      </c>
      <c r="B431" s="24" t="s">
        <v>787</v>
      </c>
      <c r="C431" s="43" t="s">
        <v>323</v>
      </c>
      <c r="D431" s="44" t="s">
        <v>12</v>
      </c>
      <c r="E431" s="45">
        <f>3+7+11</f>
        <v>21</v>
      </c>
      <c r="F431" s="7" t="s">
        <v>13</v>
      </c>
      <c r="G431" s="7" t="s">
        <v>13</v>
      </c>
    </row>
    <row r="432" spans="1:7" s="18" customFormat="1" ht="30" customHeight="1" x14ac:dyDescent="0.2">
      <c r="A432" s="14">
        <v>421</v>
      </c>
      <c r="B432" s="24" t="s">
        <v>917</v>
      </c>
      <c r="C432" s="16" t="s">
        <v>615</v>
      </c>
      <c r="D432" s="43" t="s">
        <v>24</v>
      </c>
      <c r="E432" s="47">
        <v>177</v>
      </c>
      <c r="F432" s="13" t="s">
        <v>13</v>
      </c>
      <c r="G432" s="17" t="s">
        <v>13</v>
      </c>
    </row>
    <row r="433" spans="1:7" s="18" customFormat="1" ht="15.75" x14ac:dyDescent="0.2">
      <c r="A433" s="14">
        <v>422</v>
      </c>
      <c r="B433" s="24" t="s">
        <v>788</v>
      </c>
      <c r="C433" s="43" t="s">
        <v>323</v>
      </c>
      <c r="D433" s="44" t="s">
        <v>12</v>
      </c>
      <c r="E433" s="45">
        <f>3+2+2</f>
        <v>7</v>
      </c>
      <c r="F433" s="7" t="s">
        <v>13</v>
      </c>
      <c r="G433" s="7" t="s">
        <v>13</v>
      </c>
    </row>
    <row r="434" spans="1:7" s="18" customFormat="1" ht="15.75" x14ac:dyDescent="0.2">
      <c r="A434" s="14">
        <v>423</v>
      </c>
      <c r="B434" s="22" t="s">
        <v>325</v>
      </c>
      <c r="C434" s="21" t="s">
        <v>323</v>
      </c>
      <c r="D434" s="21" t="s">
        <v>12</v>
      </c>
      <c r="E434" s="68">
        <v>183</v>
      </c>
      <c r="F434" s="17" t="s">
        <v>13</v>
      </c>
      <c r="G434" s="17" t="s">
        <v>13</v>
      </c>
    </row>
    <row r="435" spans="1:7" s="18" customFormat="1" ht="15.75" x14ac:dyDescent="0.2">
      <c r="A435" s="14">
        <v>424</v>
      </c>
      <c r="B435" s="22" t="s">
        <v>326</v>
      </c>
      <c r="C435" s="21" t="s">
        <v>323</v>
      </c>
      <c r="D435" s="75" t="s">
        <v>12</v>
      </c>
      <c r="E435" s="21">
        <v>14</v>
      </c>
      <c r="F435" s="17" t="s">
        <v>13</v>
      </c>
      <c r="G435" s="17" t="s">
        <v>13</v>
      </c>
    </row>
    <row r="436" spans="1:7" s="18" customFormat="1" ht="15.75" x14ac:dyDescent="0.2">
      <c r="A436" s="14">
        <v>425</v>
      </c>
      <c r="B436" s="28" t="s">
        <v>327</v>
      </c>
      <c r="C436" s="76" t="s">
        <v>328</v>
      </c>
      <c r="D436" s="76" t="s">
        <v>12</v>
      </c>
      <c r="E436" s="74">
        <v>20</v>
      </c>
      <c r="F436" s="17" t="s">
        <v>13</v>
      </c>
      <c r="G436" s="17" t="s">
        <v>13</v>
      </c>
    </row>
    <row r="437" spans="1:7" s="18" customFormat="1" ht="15.75" x14ac:dyDescent="0.2">
      <c r="A437" s="14">
        <v>426</v>
      </c>
      <c r="B437" s="22" t="s">
        <v>789</v>
      </c>
      <c r="C437" s="43" t="s">
        <v>323</v>
      </c>
      <c r="D437" s="44" t="s">
        <v>12</v>
      </c>
      <c r="E437" s="45">
        <v>56</v>
      </c>
      <c r="F437" s="17" t="s">
        <v>13</v>
      </c>
      <c r="G437" s="17" t="s">
        <v>13</v>
      </c>
    </row>
    <row r="438" spans="1:7" s="18" customFormat="1" ht="15.75" x14ac:dyDescent="0.2">
      <c r="A438" s="14">
        <v>427</v>
      </c>
      <c r="B438" s="28" t="s">
        <v>329</v>
      </c>
      <c r="C438" s="76" t="s">
        <v>328</v>
      </c>
      <c r="D438" s="76" t="s">
        <v>12</v>
      </c>
      <c r="E438" s="74">
        <v>74</v>
      </c>
      <c r="F438" s="17" t="s">
        <v>13</v>
      </c>
      <c r="G438" s="17" t="s">
        <v>13</v>
      </c>
    </row>
    <row r="439" spans="1:7" s="18" customFormat="1" ht="15.75" x14ac:dyDescent="0.2">
      <c r="A439" s="14">
        <v>428</v>
      </c>
      <c r="B439" s="28" t="s">
        <v>330</v>
      </c>
      <c r="C439" s="76" t="s">
        <v>328</v>
      </c>
      <c r="D439" s="76" t="s">
        <v>12</v>
      </c>
      <c r="E439" s="74">
        <v>9</v>
      </c>
      <c r="F439" s="17" t="s">
        <v>13</v>
      </c>
      <c r="G439" s="17" t="s">
        <v>13</v>
      </c>
    </row>
    <row r="440" spans="1:7" s="18" customFormat="1" ht="15.75" x14ac:dyDescent="0.2">
      <c r="A440" s="14">
        <v>429</v>
      </c>
      <c r="B440" s="22" t="s">
        <v>331</v>
      </c>
      <c r="C440" s="43" t="s">
        <v>323</v>
      </c>
      <c r="D440" s="21" t="s">
        <v>24</v>
      </c>
      <c r="E440" s="39">
        <v>3</v>
      </c>
      <c r="F440" s="17" t="s">
        <v>13</v>
      </c>
      <c r="G440" s="17" t="s">
        <v>13</v>
      </c>
    </row>
    <row r="441" spans="1:7" s="18" customFormat="1" ht="15.75" x14ac:dyDescent="0.2">
      <c r="A441" s="14">
        <v>430</v>
      </c>
      <c r="B441" s="22" t="s">
        <v>332</v>
      </c>
      <c r="C441" s="43" t="s">
        <v>323</v>
      </c>
      <c r="D441" s="75" t="s">
        <v>12</v>
      </c>
      <c r="E441" s="21">
        <v>4</v>
      </c>
      <c r="F441" s="17" t="s">
        <v>13</v>
      </c>
      <c r="G441" s="17" t="s">
        <v>13</v>
      </c>
    </row>
    <row r="442" spans="1:7" s="18" customFormat="1" ht="15.75" x14ac:dyDescent="0.2">
      <c r="A442" s="14">
        <v>431</v>
      </c>
      <c r="B442" s="28" t="s">
        <v>333</v>
      </c>
      <c r="C442" s="76" t="s">
        <v>328</v>
      </c>
      <c r="D442" s="76" t="s">
        <v>12</v>
      </c>
      <c r="E442" s="74">
        <v>57</v>
      </c>
      <c r="F442" s="17" t="s">
        <v>13</v>
      </c>
      <c r="G442" s="17" t="s">
        <v>13</v>
      </c>
    </row>
    <row r="443" spans="1:7" s="18" customFormat="1" ht="15.75" x14ac:dyDescent="0.2">
      <c r="A443" s="14">
        <v>432</v>
      </c>
      <c r="B443" s="24" t="s">
        <v>790</v>
      </c>
      <c r="C443" s="43" t="s">
        <v>323</v>
      </c>
      <c r="D443" s="44" t="s">
        <v>12</v>
      </c>
      <c r="E443" s="45">
        <v>1</v>
      </c>
      <c r="F443" s="17" t="s">
        <v>13</v>
      </c>
      <c r="G443" s="17" t="s">
        <v>13</v>
      </c>
    </row>
    <row r="444" spans="1:7" s="18" customFormat="1" ht="27.75" customHeight="1" x14ac:dyDescent="0.2">
      <c r="A444" s="14">
        <v>433</v>
      </c>
      <c r="B444" s="24" t="s">
        <v>918</v>
      </c>
      <c r="C444" s="16" t="s">
        <v>615</v>
      </c>
      <c r="D444" s="43" t="s">
        <v>24</v>
      </c>
      <c r="E444" s="47">
        <v>4</v>
      </c>
      <c r="F444" s="13" t="s">
        <v>13</v>
      </c>
      <c r="G444" s="17" t="s">
        <v>13</v>
      </c>
    </row>
    <row r="445" spans="1:7" s="18" customFormat="1" ht="18.75" x14ac:dyDescent="0.2">
      <c r="A445" s="14">
        <v>434</v>
      </c>
      <c r="B445" s="24" t="s">
        <v>616</v>
      </c>
      <c r="C445" s="21" t="s">
        <v>615</v>
      </c>
      <c r="D445" s="21" t="s">
        <v>12</v>
      </c>
      <c r="E445" s="21">
        <v>3</v>
      </c>
      <c r="F445" s="7" t="s">
        <v>13</v>
      </c>
      <c r="G445" s="7" t="s">
        <v>13</v>
      </c>
    </row>
    <row r="446" spans="1:7" s="18" customFormat="1" ht="18.75" x14ac:dyDescent="0.2">
      <c r="A446" s="14">
        <v>435</v>
      </c>
      <c r="B446" s="24" t="s">
        <v>617</v>
      </c>
      <c r="C446" s="21" t="s">
        <v>615</v>
      </c>
      <c r="D446" s="21" t="s">
        <v>12</v>
      </c>
      <c r="E446" s="21">
        <v>1</v>
      </c>
      <c r="F446" s="7" t="s">
        <v>13</v>
      </c>
      <c r="G446" s="7" t="s">
        <v>13</v>
      </c>
    </row>
    <row r="447" spans="1:7" s="18" customFormat="1" ht="33" customHeight="1" x14ac:dyDescent="0.2">
      <c r="A447" s="14">
        <v>436</v>
      </c>
      <c r="B447" s="24" t="s">
        <v>920</v>
      </c>
      <c r="C447" s="16" t="s">
        <v>615</v>
      </c>
      <c r="D447" s="43" t="s">
        <v>24</v>
      </c>
      <c r="E447" s="47">
        <v>1</v>
      </c>
      <c r="F447" s="13" t="s">
        <v>13</v>
      </c>
      <c r="G447" s="17" t="s">
        <v>13</v>
      </c>
    </row>
    <row r="448" spans="1:7" s="18" customFormat="1" ht="15.75" x14ac:dyDescent="0.2">
      <c r="A448" s="14">
        <v>437</v>
      </c>
      <c r="B448" s="22" t="s">
        <v>334</v>
      </c>
      <c r="C448" s="43" t="s">
        <v>335</v>
      </c>
      <c r="D448" s="21" t="s">
        <v>24</v>
      </c>
      <c r="E448" s="39">
        <v>1</v>
      </c>
      <c r="F448" s="17" t="s">
        <v>13</v>
      </c>
      <c r="G448" s="17" t="s">
        <v>13</v>
      </c>
    </row>
    <row r="449" spans="1:7" s="18" customFormat="1" ht="30" customHeight="1" x14ac:dyDescent="0.2">
      <c r="A449" s="14">
        <v>438</v>
      </c>
      <c r="B449" s="24" t="s">
        <v>919</v>
      </c>
      <c r="C449" s="16" t="s">
        <v>615</v>
      </c>
      <c r="D449" s="43" t="s">
        <v>12</v>
      </c>
      <c r="E449" s="47">
        <v>1</v>
      </c>
      <c r="F449" s="13" t="s">
        <v>13</v>
      </c>
      <c r="G449" s="17" t="s">
        <v>13</v>
      </c>
    </row>
    <row r="450" spans="1:7" s="18" customFormat="1" ht="37.5" customHeight="1" x14ac:dyDescent="0.2">
      <c r="A450" s="14">
        <v>439</v>
      </c>
      <c r="B450" s="24" t="s">
        <v>921</v>
      </c>
      <c r="C450" s="16" t="s">
        <v>615</v>
      </c>
      <c r="D450" s="43" t="s">
        <v>12</v>
      </c>
      <c r="E450" s="47">
        <v>4</v>
      </c>
      <c r="F450" s="13" t="s">
        <v>13</v>
      </c>
      <c r="G450" s="17" t="s">
        <v>13</v>
      </c>
    </row>
    <row r="451" spans="1:7" s="18" customFormat="1" ht="15.75" x14ac:dyDescent="0.2">
      <c r="A451" s="14">
        <v>440</v>
      </c>
      <c r="B451" s="15" t="s">
        <v>336</v>
      </c>
      <c r="C451" s="79" t="s">
        <v>337</v>
      </c>
      <c r="D451" s="75" t="s">
        <v>12</v>
      </c>
      <c r="E451" s="21">
        <v>4</v>
      </c>
      <c r="F451" s="17" t="s">
        <v>13</v>
      </c>
      <c r="G451" s="17" t="s">
        <v>13</v>
      </c>
    </row>
    <row r="452" spans="1:7" s="18" customFormat="1" ht="15.75" x14ac:dyDescent="0.2">
      <c r="A452" s="14">
        <v>441</v>
      </c>
      <c r="B452" s="28" t="s">
        <v>338</v>
      </c>
      <c r="C452" s="76" t="s">
        <v>328</v>
      </c>
      <c r="D452" s="76" t="s">
        <v>12</v>
      </c>
      <c r="E452" s="74">
        <v>7</v>
      </c>
      <c r="F452" s="17" t="s">
        <v>13</v>
      </c>
      <c r="G452" s="17" t="s">
        <v>13</v>
      </c>
    </row>
    <row r="453" spans="1:7" s="18" customFormat="1" ht="15.75" x14ac:dyDescent="0.2">
      <c r="A453" s="14">
        <v>442</v>
      </c>
      <c r="B453" s="28" t="s">
        <v>339</v>
      </c>
      <c r="C453" s="76" t="s">
        <v>328</v>
      </c>
      <c r="D453" s="76" t="s">
        <v>12</v>
      </c>
      <c r="E453" s="74">
        <v>2</v>
      </c>
      <c r="F453" s="17" t="s">
        <v>13</v>
      </c>
      <c r="G453" s="17" t="s">
        <v>13</v>
      </c>
    </row>
    <row r="454" spans="1:7" s="18" customFormat="1" ht="15.75" x14ac:dyDescent="0.2">
      <c r="A454" s="14">
        <v>443</v>
      </c>
      <c r="B454" s="28" t="s">
        <v>340</v>
      </c>
      <c r="C454" s="76" t="s">
        <v>328</v>
      </c>
      <c r="D454" s="76" t="s">
        <v>12</v>
      </c>
      <c r="E454" s="74">
        <v>27</v>
      </c>
      <c r="F454" s="17" t="s">
        <v>13</v>
      </c>
      <c r="G454" s="17" t="s">
        <v>13</v>
      </c>
    </row>
    <row r="455" spans="1:7" s="18" customFormat="1" ht="30" x14ac:dyDescent="0.2">
      <c r="A455" s="14">
        <v>444</v>
      </c>
      <c r="B455" s="22" t="s">
        <v>791</v>
      </c>
      <c r="C455" s="43" t="s">
        <v>760</v>
      </c>
      <c r="D455" s="44" t="s">
        <v>12</v>
      </c>
      <c r="E455" s="45">
        <v>14</v>
      </c>
      <c r="F455" s="17" t="s">
        <v>13</v>
      </c>
      <c r="G455" s="17" t="s">
        <v>13</v>
      </c>
    </row>
    <row r="456" spans="1:7" s="18" customFormat="1" ht="15.75" x14ac:dyDescent="0.2">
      <c r="A456" s="14">
        <v>445</v>
      </c>
      <c r="B456" s="28" t="s">
        <v>341</v>
      </c>
      <c r="C456" s="76" t="s">
        <v>328</v>
      </c>
      <c r="D456" s="76" t="s">
        <v>12</v>
      </c>
      <c r="E456" s="74">
        <v>3</v>
      </c>
      <c r="F456" s="17" t="s">
        <v>13</v>
      </c>
      <c r="G456" s="17" t="s">
        <v>13</v>
      </c>
    </row>
    <row r="457" spans="1:7" s="18" customFormat="1" ht="15.75" x14ac:dyDescent="0.2">
      <c r="A457" s="14">
        <v>446</v>
      </c>
      <c r="B457" s="28" t="s">
        <v>342</v>
      </c>
      <c r="C457" s="76" t="s">
        <v>328</v>
      </c>
      <c r="D457" s="76" t="s">
        <v>12</v>
      </c>
      <c r="E457" s="74">
        <v>7</v>
      </c>
      <c r="F457" s="17" t="s">
        <v>13</v>
      </c>
      <c r="G457" s="17" t="s">
        <v>13</v>
      </c>
    </row>
    <row r="458" spans="1:7" s="18" customFormat="1" ht="15.75" x14ac:dyDescent="0.2">
      <c r="A458" s="14">
        <v>447</v>
      </c>
      <c r="B458" s="22" t="s">
        <v>343</v>
      </c>
      <c r="C458" s="43" t="s">
        <v>323</v>
      </c>
      <c r="D458" s="75" t="s">
        <v>12</v>
      </c>
      <c r="E458" s="21">
        <v>4</v>
      </c>
      <c r="F458" s="17" t="s">
        <v>13</v>
      </c>
      <c r="G458" s="17" t="s">
        <v>13</v>
      </c>
    </row>
    <row r="459" spans="1:7" s="18" customFormat="1" ht="15.75" x14ac:dyDescent="0.2">
      <c r="A459" s="14">
        <v>448</v>
      </c>
      <c r="B459" s="22" t="s">
        <v>792</v>
      </c>
      <c r="C459" s="43" t="s">
        <v>323</v>
      </c>
      <c r="D459" s="44" t="s">
        <v>12</v>
      </c>
      <c r="E459" s="45">
        <v>7</v>
      </c>
      <c r="F459" s="17" t="s">
        <v>13</v>
      </c>
      <c r="G459" s="17" t="s">
        <v>13</v>
      </c>
    </row>
    <row r="460" spans="1:7" s="18" customFormat="1" ht="18.75" x14ac:dyDescent="0.2">
      <c r="A460" s="14">
        <v>449</v>
      </c>
      <c r="B460" s="24" t="s">
        <v>618</v>
      </c>
      <c r="C460" s="21" t="s">
        <v>615</v>
      </c>
      <c r="D460" s="21" t="s">
        <v>12</v>
      </c>
      <c r="E460" s="21">
        <v>1</v>
      </c>
      <c r="F460" s="7" t="s">
        <v>13</v>
      </c>
      <c r="G460" s="7" t="s">
        <v>13</v>
      </c>
    </row>
    <row r="461" spans="1:7" s="18" customFormat="1" ht="15.75" x14ac:dyDescent="0.2">
      <c r="A461" s="14">
        <v>450</v>
      </c>
      <c r="B461" s="28" t="s">
        <v>344</v>
      </c>
      <c r="C461" s="76" t="s">
        <v>328</v>
      </c>
      <c r="D461" s="76" t="s">
        <v>12</v>
      </c>
      <c r="E461" s="74">
        <v>1</v>
      </c>
      <c r="F461" s="17" t="s">
        <v>13</v>
      </c>
      <c r="G461" s="17" t="s">
        <v>13</v>
      </c>
    </row>
    <row r="462" spans="1:7" s="18" customFormat="1" ht="15.75" x14ac:dyDescent="0.2">
      <c r="A462" s="14">
        <v>451</v>
      </c>
      <c r="B462" s="28" t="s">
        <v>345</v>
      </c>
      <c r="C462" s="76" t="s">
        <v>328</v>
      </c>
      <c r="D462" s="76" t="s">
        <v>12</v>
      </c>
      <c r="E462" s="74">
        <v>7</v>
      </c>
      <c r="F462" s="17" t="s">
        <v>13</v>
      </c>
      <c r="G462" s="17" t="s">
        <v>13</v>
      </c>
    </row>
    <row r="463" spans="1:7" s="18" customFormat="1" ht="15.75" x14ac:dyDescent="0.2">
      <c r="A463" s="14">
        <v>452</v>
      </c>
      <c r="B463" s="28" t="s">
        <v>346</v>
      </c>
      <c r="C463" s="76" t="s">
        <v>328</v>
      </c>
      <c r="D463" s="76" t="s">
        <v>12</v>
      </c>
      <c r="E463" s="74">
        <v>3</v>
      </c>
      <c r="F463" s="17" t="s">
        <v>13</v>
      </c>
      <c r="G463" s="17" t="s">
        <v>13</v>
      </c>
    </row>
    <row r="464" spans="1:7" s="18" customFormat="1" ht="15.75" x14ac:dyDescent="0.2">
      <c r="A464" s="14">
        <v>453</v>
      </c>
      <c r="B464" s="28" t="s">
        <v>347</v>
      </c>
      <c r="C464" s="76" t="s">
        <v>328</v>
      </c>
      <c r="D464" s="76" t="s">
        <v>12</v>
      </c>
      <c r="E464" s="74">
        <v>3</v>
      </c>
      <c r="F464" s="17" t="s">
        <v>13</v>
      </c>
      <c r="G464" s="17" t="s">
        <v>13</v>
      </c>
    </row>
    <row r="465" spans="1:7" s="18" customFormat="1" ht="15.75" x14ac:dyDescent="0.2">
      <c r="A465" s="14">
        <v>454</v>
      </c>
      <c r="B465" s="22" t="s">
        <v>348</v>
      </c>
      <c r="C465" s="21" t="s">
        <v>323</v>
      </c>
      <c r="D465" s="21" t="s">
        <v>24</v>
      </c>
      <c r="E465" s="39">
        <v>6</v>
      </c>
      <c r="F465" s="17" t="s">
        <v>13</v>
      </c>
      <c r="G465" s="17" t="s">
        <v>13</v>
      </c>
    </row>
    <row r="466" spans="1:7" s="18" customFormat="1" ht="26.25" customHeight="1" x14ac:dyDescent="0.2">
      <c r="A466" s="14">
        <v>455</v>
      </c>
      <c r="B466" s="24" t="s">
        <v>922</v>
      </c>
      <c r="C466" s="16" t="s">
        <v>615</v>
      </c>
      <c r="D466" s="43" t="s">
        <v>24</v>
      </c>
      <c r="E466" s="47">
        <v>22</v>
      </c>
      <c r="F466" s="13" t="s">
        <v>13</v>
      </c>
      <c r="G466" s="17" t="s">
        <v>13</v>
      </c>
    </row>
    <row r="467" spans="1:7" s="25" customFormat="1" ht="18.75" x14ac:dyDescent="0.25">
      <c r="A467" s="14">
        <v>456</v>
      </c>
      <c r="B467" s="24" t="s">
        <v>619</v>
      </c>
      <c r="C467" s="21" t="s">
        <v>615</v>
      </c>
      <c r="D467" s="21" t="s">
        <v>12</v>
      </c>
      <c r="E467" s="21">
        <v>2</v>
      </c>
      <c r="F467" s="7" t="s">
        <v>13</v>
      </c>
      <c r="G467" s="7" t="s">
        <v>13</v>
      </c>
    </row>
    <row r="468" spans="1:7" s="25" customFormat="1" ht="33.75" customHeight="1" x14ac:dyDescent="0.25">
      <c r="A468" s="14">
        <v>457</v>
      </c>
      <c r="B468" s="24" t="s">
        <v>923</v>
      </c>
      <c r="C468" s="16" t="s">
        <v>615</v>
      </c>
      <c r="D468" s="43" t="s">
        <v>24</v>
      </c>
      <c r="E468" s="47">
        <v>2</v>
      </c>
      <c r="F468" s="13" t="s">
        <v>13</v>
      </c>
      <c r="G468" s="17" t="s">
        <v>13</v>
      </c>
    </row>
    <row r="469" spans="1:7" s="25" customFormat="1" ht="18.75" x14ac:dyDescent="0.25">
      <c r="A469" s="14">
        <v>458</v>
      </c>
      <c r="B469" s="24" t="s">
        <v>620</v>
      </c>
      <c r="C469" s="21" t="s">
        <v>615</v>
      </c>
      <c r="D469" s="21" t="s">
        <v>12</v>
      </c>
      <c r="E469" s="21">
        <v>2</v>
      </c>
      <c r="F469" s="7" t="s">
        <v>13</v>
      </c>
      <c r="G469" s="7" t="s">
        <v>13</v>
      </c>
    </row>
    <row r="470" spans="1:7" s="18" customFormat="1" ht="15.75" x14ac:dyDescent="0.2">
      <c r="A470" s="14">
        <v>459</v>
      </c>
      <c r="B470" s="22" t="s">
        <v>349</v>
      </c>
      <c r="C470" s="21" t="s">
        <v>323</v>
      </c>
      <c r="D470" s="21" t="s">
        <v>24</v>
      </c>
      <c r="E470" s="39">
        <v>2</v>
      </c>
      <c r="F470" s="17" t="s">
        <v>13</v>
      </c>
      <c r="G470" s="17" t="s">
        <v>13</v>
      </c>
    </row>
    <row r="471" spans="1:7" s="18" customFormat="1" ht="15.75" x14ac:dyDescent="0.2">
      <c r="A471" s="14">
        <v>460</v>
      </c>
      <c r="B471" s="28" t="s">
        <v>350</v>
      </c>
      <c r="C471" s="76" t="s">
        <v>328</v>
      </c>
      <c r="D471" s="76" t="s">
        <v>12</v>
      </c>
      <c r="E471" s="74">
        <v>1</v>
      </c>
      <c r="F471" s="17" t="s">
        <v>13</v>
      </c>
      <c r="G471" s="17" t="s">
        <v>13</v>
      </c>
    </row>
    <row r="472" spans="1:7" s="18" customFormat="1" ht="15.75" x14ac:dyDescent="0.2">
      <c r="A472" s="14">
        <v>461</v>
      </c>
      <c r="B472" s="28" t="s">
        <v>351</v>
      </c>
      <c r="C472" s="76" t="s">
        <v>328</v>
      </c>
      <c r="D472" s="76" t="s">
        <v>12</v>
      </c>
      <c r="E472" s="74">
        <v>1</v>
      </c>
      <c r="F472" s="17" t="s">
        <v>13</v>
      </c>
      <c r="G472" s="17" t="s">
        <v>13</v>
      </c>
    </row>
    <row r="473" spans="1:7" s="18" customFormat="1" ht="34.5" customHeight="1" x14ac:dyDescent="0.2">
      <c r="A473" s="14">
        <v>462</v>
      </c>
      <c r="B473" s="24" t="s">
        <v>924</v>
      </c>
      <c r="C473" s="16" t="s">
        <v>615</v>
      </c>
      <c r="D473" s="43" t="s">
        <v>12</v>
      </c>
      <c r="E473" s="47">
        <v>1</v>
      </c>
      <c r="F473" s="13" t="s">
        <v>13</v>
      </c>
      <c r="G473" s="17" t="s">
        <v>13</v>
      </c>
    </row>
    <row r="474" spans="1:7" s="18" customFormat="1" ht="15.75" x14ac:dyDescent="0.2">
      <c r="A474" s="14">
        <v>463</v>
      </c>
      <c r="B474" s="15" t="s">
        <v>352</v>
      </c>
      <c r="C474" s="71" t="s">
        <v>323</v>
      </c>
      <c r="D474" s="71" t="s">
        <v>12</v>
      </c>
      <c r="E474" s="21">
        <v>1</v>
      </c>
      <c r="F474" s="17" t="s">
        <v>13</v>
      </c>
      <c r="G474" s="17" t="s">
        <v>13</v>
      </c>
    </row>
    <row r="475" spans="1:7" s="18" customFormat="1" ht="18.75" x14ac:dyDescent="0.2">
      <c r="A475" s="14">
        <v>464</v>
      </c>
      <c r="B475" s="22" t="s">
        <v>353</v>
      </c>
      <c r="C475" s="43" t="s">
        <v>354</v>
      </c>
      <c r="D475" s="80" t="s">
        <v>12</v>
      </c>
      <c r="E475" s="81">
        <v>4</v>
      </c>
      <c r="F475" s="17" t="s">
        <v>13</v>
      </c>
      <c r="G475" s="17" t="s">
        <v>13</v>
      </c>
    </row>
    <row r="476" spans="1:7" s="18" customFormat="1" ht="18.75" x14ac:dyDescent="0.2">
      <c r="A476" s="14">
        <v>465</v>
      </c>
      <c r="B476" s="24" t="s">
        <v>621</v>
      </c>
      <c r="C476" s="21" t="s">
        <v>615</v>
      </c>
      <c r="D476" s="21" t="s">
        <v>12</v>
      </c>
      <c r="E476" s="21">
        <v>1</v>
      </c>
      <c r="F476" s="7" t="s">
        <v>13</v>
      </c>
      <c r="G476" s="7" t="s">
        <v>13</v>
      </c>
    </row>
    <row r="477" spans="1:7" s="18" customFormat="1" ht="15.75" x14ac:dyDescent="0.2">
      <c r="A477" s="14">
        <v>466</v>
      </c>
      <c r="B477" s="22" t="s">
        <v>355</v>
      </c>
      <c r="C477" s="21" t="s">
        <v>354</v>
      </c>
      <c r="D477" s="21" t="s">
        <v>12</v>
      </c>
      <c r="E477" s="69">
        <v>2</v>
      </c>
      <c r="F477" s="17" t="s">
        <v>13</v>
      </c>
      <c r="G477" s="17" t="s">
        <v>13</v>
      </c>
    </row>
    <row r="478" spans="1:7" s="18" customFormat="1" ht="18.75" x14ac:dyDescent="0.2">
      <c r="A478" s="14">
        <v>467</v>
      </c>
      <c r="B478" s="22" t="s">
        <v>356</v>
      </c>
      <c r="C478" s="43" t="s">
        <v>264</v>
      </c>
      <c r="D478" s="80" t="s">
        <v>12</v>
      </c>
      <c r="E478" s="81">
        <v>1</v>
      </c>
      <c r="F478" s="17" t="s">
        <v>13</v>
      </c>
      <c r="G478" s="17" t="s">
        <v>13</v>
      </c>
    </row>
    <row r="479" spans="1:7" s="18" customFormat="1" ht="15.75" x14ac:dyDescent="0.2">
      <c r="A479" s="14">
        <v>468</v>
      </c>
      <c r="B479" s="22" t="s">
        <v>357</v>
      </c>
      <c r="C479" s="21" t="s">
        <v>323</v>
      </c>
      <c r="D479" s="75" t="s">
        <v>12</v>
      </c>
      <c r="E479" s="21">
        <v>4</v>
      </c>
      <c r="F479" s="17" t="s">
        <v>13</v>
      </c>
      <c r="G479" s="17" t="s">
        <v>13</v>
      </c>
    </row>
    <row r="480" spans="1:7" s="18" customFormat="1" ht="18.75" x14ac:dyDescent="0.2">
      <c r="A480" s="14">
        <v>469</v>
      </c>
      <c r="B480" s="22" t="s">
        <v>358</v>
      </c>
      <c r="C480" s="43" t="s">
        <v>354</v>
      </c>
      <c r="D480" s="80" t="s">
        <v>12</v>
      </c>
      <c r="E480" s="81">
        <v>1</v>
      </c>
      <c r="F480" s="17" t="s">
        <v>13</v>
      </c>
      <c r="G480" s="17" t="s">
        <v>13</v>
      </c>
    </row>
    <row r="481" spans="1:7" s="18" customFormat="1" ht="15.75" x14ac:dyDescent="0.2">
      <c r="A481" s="14">
        <v>470</v>
      </c>
      <c r="B481" s="33" t="s">
        <v>359</v>
      </c>
      <c r="C481" s="75" t="s">
        <v>323</v>
      </c>
      <c r="D481" s="75" t="s">
        <v>12</v>
      </c>
      <c r="E481" s="21">
        <v>8</v>
      </c>
      <c r="F481" s="17" t="s">
        <v>13</v>
      </c>
      <c r="G481" s="17" t="s">
        <v>13</v>
      </c>
    </row>
    <row r="482" spans="1:7" s="18" customFormat="1" ht="15.75" x14ac:dyDescent="0.2">
      <c r="A482" s="14">
        <v>471</v>
      </c>
      <c r="B482" s="22" t="s">
        <v>793</v>
      </c>
      <c r="C482" s="43" t="s">
        <v>323</v>
      </c>
      <c r="D482" s="44" t="s">
        <v>12</v>
      </c>
      <c r="E482" s="45">
        <v>7</v>
      </c>
      <c r="F482" s="17" t="s">
        <v>13</v>
      </c>
      <c r="G482" s="17" t="s">
        <v>13</v>
      </c>
    </row>
    <row r="483" spans="1:7" s="18" customFormat="1" ht="15.75" x14ac:dyDescent="0.2">
      <c r="A483" s="14">
        <v>472</v>
      </c>
      <c r="B483" s="22" t="s">
        <v>360</v>
      </c>
      <c r="C483" s="21" t="s">
        <v>264</v>
      </c>
      <c r="D483" s="75" t="s">
        <v>12</v>
      </c>
      <c r="E483" s="21">
        <v>1</v>
      </c>
      <c r="F483" s="17" t="s">
        <v>13</v>
      </c>
      <c r="G483" s="17" t="s">
        <v>13</v>
      </c>
    </row>
    <row r="484" spans="1:7" s="18" customFormat="1" ht="15.75" x14ac:dyDescent="0.2">
      <c r="A484" s="14">
        <v>473</v>
      </c>
      <c r="B484" s="22" t="s">
        <v>361</v>
      </c>
      <c r="C484" s="21" t="s">
        <v>362</v>
      </c>
      <c r="D484" s="21" t="s">
        <v>12</v>
      </c>
      <c r="E484" s="68">
        <v>1</v>
      </c>
      <c r="F484" s="17" t="s">
        <v>13</v>
      </c>
      <c r="G484" s="17" t="s">
        <v>13</v>
      </c>
    </row>
    <row r="485" spans="1:7" s="18" customFormat="1" ht="38.25" customHeight="1" x14ac:dyDescent="0.2">
      <c r="A485" s="14">
        <v>474</v>
      </c>
      <c r="B485" s="24" t="s">
        <v>925</v>
      </c>
      <c r="C485" s="16" t="s">
        <v>926</v>
      </c>
      <c r="D485" s="43" t="s">
        <v>24</v>
      </c>
      <c r="E485" s="47">
        <v>2</v>
      </c>
      <c r="F485" s="13" t="s">
        <v>13</v>
      </c>
      <c r="G485" s="17" t="s">
        <v>13</v>
      </c>
    </row>
    <row r="486" spans="1:7" s="25" customFormat="1" ht="16.5" x14ac:dyDescent="0.25">
      <c r="A486" s="30"/>
      <c r="B486" s="37" t="s">
        <v>363</v>
      </c>
      <c r="C486" s="43"/>
      <c r="D486" s="43"/>
      <c r="E486" s="43"/>
      <c r="F486" s="17"/>
      <c r="G486" s="17"/>
    </row>
    <row r="487" spans="1:7" s="18" customFormat="1" ht="15.75" x14ac:dyDescent="0.2">
      <c r="A487" s="14">
        <v>475</v>
      </c>
      <c r="B487" s="24" t="s">
        <v>364</v>
      </c>
      <c r="C487" s="21" t="s">
        <v>365</v>
      </c>
      <c r="D487" s="21" t="s">
        <v>12</v>
      </c>
      <c r="E487" s="68">
        <v>91</v>
      </c>
      <c r="F487" s="17" t="s">
        <v>13</v>
      </c>
      <c r="G487" s="17" t="s">
        <v>13</v>
      </c>
    </row>
    <row r="488" spans="1:7" s="18" customFormat="1" ht="32.25" customHeight="1" x14ac:dyDescent="0.2">
      <c r="A488" s="43">
        <v>476</v>
      </c>
      <c r="B488" s="24" t="s">
        <v>927</v>
      </c>
      <c r="C488" s="16" t="s">
        <v>623</v>
      </c>
      <c r="D488" s="43" t="s">
        <v>24</v>
      </c>
      <c r="E488" s="47">
        <v>106</v>
      </c>
      <c r="F488" s="13" t="s">
        <v>13</v>
      </c>
      <c r="G488" s="17" t="s">
        <v>13</v>
      </c>
    </row>
    <row r="489" spans="1:7" s="18" customFormat="1" ht="15.75" x14ac:dyDescent="0.2">
      <c r="A489" s="14">
        <v>477</v>
      </c>
      <c r="B489" s="22" t="s">
        <v>366</v>
      </c>
      <c r="C489" s="21" t="s">
        <v>367</v>
      </c>
      <c r="D489" s="21" t="s">
        <v>12</v>
      </c>
      <c r="E489" s="39">
        <v>24</v>
      </c>
      <c r="F489" s="17" t="s">
        <v>13</v>
      </c>
      <c r="G489" s="17" t="s">
        <v>13</v>
      </c>
    </row>
    <row r="490" spans="1:7" s="18" customFormat="1" ht="15.75" x14ac:dyDescent="0.2">
      <c r="A490" s="14">
        <v>478</v>
      </c>
      <c r="B490" s="33" t="s">
        <v>368</v>
      </c>
      <c r="C490" s="75" t="s">
        <v>367</v>
      </c>
      <c r="D490" s="75" t="s">
        <v>12</v>
      </c>
      <c r="E490" s="21">
        <v>22</v>
      </c>
      <c r="F490" s="17" t="s">
        <v>13</v>
      </c>
      <c r="G490" s="17" t="s">
        <v>13</v>
      </c>
    </row>
    <row r="491" spans="1:7" s="18" customFormat="1" ht="15.75" x14ac:dyDescent="0.2">
      <c r="A491" s="43">
        <v>479</v>
      </c>
      <c r="B491" s="22" t="s">
        <v>369</v>
      </c>
      <c r="C491" s="21" t="s">
        <v>370</v>
      </c>
      <c r="D491" s="21" t="s">
        <v>24</v>
      </c>
      <c r="E491" s="39">
        <v>1</v>
      </c>
      <c r="F491" s="17" t="s">
        <v>13</v>
      </c>
      <c r="G491" s="17" t="s">
        <v>13</v>
      </c>
    </row>
    <row r="492" spans="1:7" s="18" customFormat="1" ht="30.75" customHeight="1" x14ac:dyDescent="0.2">
      <c r="A492" s="14">
        <v>480</v>
      </c>
      <c r="B492" s="24" t="s">
        <v>928</v>
      </c>
      <c r="C492" s="16" t="s">
        <v>623</v>
      </c>
      <c r="D492" s="43" t="s">
        <v>24</v>
      </c>
      <c r="E492" s="47">
        <v>1</v>
      </c>
      <c r="F492" s="13" t="s">
        <v>13</v>
      </c>
      <c r="G492" s="17" t="s">
        <v>13</v>
      </c>
    </row>
    <row r="493" spans="1:7" s="18" customFormat="1" ht="15.75" x14ac:dyDescent="0.2">
      <c r="A493" s="14">
        <v>481</v>
      </c>
      <c r="B493" s="22" t="s">
        <v>371</v>
      </c>
      <c r="C493" s="21" t="s">
        <v>367</v>
      </c>
      <c r="D493" s="21" t="s">
        <v>24</v>
      </c>
      <c r="E493" s="39">
        <v>1</v>
      </c>
      <c r="F493" s="17" t="s">
        <v>13</v>
      </c>
      <c r="G493" s="17" t="s">
        <v>13</v>
      </c>
    </row>
    <row r="494" spans="1:7" s="18" customFormat="1" ht="18.75" x14ac:dyDescent="0.2">
      <c r="A494" s="14">
        <v>482</v>
      </c>
      <c r="B494" s="22" t="s">
        <v>372</v>
      </c>
      <c r="C494" s="21" t="s">
        <v>373</v>
      </c>
      <c r="D494" s="21" t="s">
        <v>12</v>
      </c>
      <c r="E494" s="69">
        <v>6</v>
      </c>
      <c r="F494" s="17" t="s">
        <v>13</v>
      </c>
      <c r="G494" s="17" t="s">
        <v>13</v>
      </c>
    </row>
    <row r="495" spans="1:7" s="18" customFormat="1" ht="30" customHeight="1" x14ac:dyDescent="0.2">
      <c r="A495" s="43">
        <v>483</v>
      </c>
      <c r="B495" s="24" t="s">
        <v>929</v>
      </c>
      <c r="C495" s="16" t="s">
        <v>623</v>
      </c>
      <c r="D495" s="43" t="s">
        <v>24</v>
      </c>
      <c r="E495" s="47">
        <v>6</v>
      </c>
      <c r="F495" s="13" t="s">
        <v>13</v>
      </c>
      <c r="G495" s="17" t="s">
        <v>13</v>
      </c>
    </row>
    <row r="496" spans="1:7" s="18" customFormat="1" ht="32.25" customHeight="1" x14ac:dyDescent="0.2">
      <c r="A496" s="14">
        <v>484</v>
      </c>
      <c r="B496" s="24" t="s">
        <v>930</v>
      </c>
      <c r="C496" s="16" t="s">
        <v>623</v>
      </c>
      <c r="D496" s="43" t="s">
        <v>24</v>
      </c>
      <c r="E496" s="47">
        <v>1</v>
      </c>
      <c r="F496" s="13" t="s">
        <v>13</v>
      </c>
      <c r="G496" s="17" t="s">
        <v>13</v>
      </c>
    </row>
    <row r="497" spans="1:7" s="18" customFormat="1" ht="15.75" x14ac:dyDescent="0.2">
      <c r="A497" s="14">
        <v>485</v>
      </c>
      <c r="B497" s="22" t="s">
        <v>374</v>
      </c>
      <c r="C497" s="21" t="s">
        <v>367</v>
      </c>
      <c r="D497" s="21" t="s">
        <v>12</v>
      </c>
      <c r="E497" s="39">
        <v>6</v>
      </c>
      <c r="F497" s="17" t="s">
        <v>13</v>
      </c>
      <c r="G497" s="17" t="s">
        <v>13</v>
      </c>
    </row>
    <row r="498" spans="1:7" s="18" customFormat="1" ht="18.75" x14ac:dyDescent="0.2">
      <c r="A498" s="43">
        <v>486</v>
      </c>
      <c r="B498" s="22" t="s">
        <v>375</v>
      </c>
      <c r="C498" s="80" t="s">
        <v>373</v>
      </c>
      <c r="D498" s="80" t="s">
        <v>12</v>
      </c>
      <c r="E498" s="81">
        <v>2</v>
      </c>
      <c r="F498" s="17" t="s">
        <v>13</v>
      </c>
      <c r="G498" s="17" t="s">
        <v>13</v>
      </c>
    </row>
    <row r="499" spans="1:7" s="18" customFormat="1" ht="15.75" x14ac:dyDescent="0.2">
      <c r="A499" s="14">
        <v>487</v>
      </c>
      <c r="B499" s="22" t="s">
        <v>376</v>
      </c>
      <c r="C499" s="21" t="s">
        <v>370</v>
      </c>
      <c r="D499" s="21" t="s">
        <v>24</v>
      </c>
      <c r="E499" s="39">
        <v>1</v>
      </c>
      <c r="F499" s="17" t="s">
        <v>13</v>
      </c>
      <c r="G499" s="17" t="s">
        <v>13</v>
      </c>
    </row>
    <row r="500" spans="1:7" s="18" customFormat="1" ht="15.75" x14ac:dyDescent="0.2">
      <c r="A500" s="14">
        <v>488</v>
      </c>
      <c r="B500" s="15" t="s">
        <v>377</v>
      </c>
      <c r="C500" s="21" t="s">
        <v>367</v>
      </c>
      <c r="D500" s="75" t="s">
        <v>12</v>
      </c>
      <c r="E500" s="21">
        <v>4</v>
      </c>
      <c r="F500" s="17" t="s">
        <v>13</v>
      </c>
      <c r="G500" s="17" t="s">
        <v>13</v>
      </c>
    </row>
    <row r="501" spans="1:7" s="18" customFormat="1" ht="15.75" x14ac:dyDescent="0.2">
      <c r="A501" s="14">
        <v>489</v>
      </c>
      <c r="B501" s="15" t="s">
        <v>378</v>
      </c>
      <c r="C501" s="21" t="s">
        <v>367</v>
      </c>
      <c r="D501" s="75" t="s">
        <v>12</v>
      </c>
      <c r="E501" s="21">
        <v>2</v>
      </c>
      <c r="F501" s="17" t="s">
        <v>13</v>
      </c>
      <c r="G501" s="17" t="s">
        <v>13</v>
      </c>
    </row>
    <row r="502" spans="1:7" s="18" customFormat="1" ht="15.75" x14ac:dyDescent="0.2">
      <c r="A502" s="43">
        <v>490</v>
      </c>
      <c r="B502" s="22" t="s">
        <v>379</v>
      </c>
      <c r="C502" s="21" t="s">
        <v>373</v>
      </c>
      <c r="D502" s="21" t="s">
        <v>12</v>
      </c>
      <c r="E502" s="69">
        <v>2</v>
      </c>
      <c r="F502" s="17" t="s">
        <v>13</v>
      </c>
      <c r="G502" s="17" t="s">
        <v>13</v>
      </c>
    </row>
    <row r="503" spans="1:7" s="18" customFormat="1" ht="37.5" customHeight="1" x14ac:dyDescent="0.2">
      <c r="A503" s="14">
        <v>491</v>
      </c>
      <c r="B503" s="24" t="s">
        <v>931</v>
      </c>
      <c r="C503" s="16" t="s">
        <v>623</v>
      </c>
      <c r="D503" s="43" t="s">
        <v>24</v>
      </c>
      <c r="E503" s="47">
        <v>11</v>
      </c>
      <c r="F503" s="13" t="s">
        <v>13</v>
      </c>
      <c r="G503" s="17" t="s">
        <v>13</v>
      </c>
    </row>
    <row r="504" spans="1:7" s="25" customFormat="1" ht="18.75" x14ac:dyDescent="0.25">
      <c r="A504" s="14">
        <v>492</v>
      </c>
      <c r="B504" s="24" t="s">
        <v>632</v>
      </c>
      <c r="C504" s="21" t="s">
        <v>623</v>
      </c>
      <c r="D504" s="21" t="s">
        <v>12</v>
      </c>
      <c r="E504" s="21">
        <v>4</v>
      </c>
      <c r="F504" s="7" t="s">
        <v>13</v>
      </c>
      <c r="G504" s="7" t="s">
        <v>13</v>
      </c>
    </row>
    <row r="505" spans="1:7" s="18" customFormat="1" ht="18.75" x14ac:dyDescent="0.2">
      <c r="A505" s="43">
        <v>493</v>
      </c>
      <c r="B505" s="22" t="s">
        <v>380</v>
      </c>
      <c r="C505" s="80" t="s">
        <v>373</v>
      </c>
      <c r="D505" s="80" t="s">
        <v>12</v>
      </c>
      <c r="E505" s="81">
        <v>4</v>
      </c>
      <c r="F505" s="17" t="s">
        <v>13</v>
      </c>
      <c r="G505" s="17" t="s">
        <v>13</v>
      </c>
    </row>
    <row r="506" spans="1:7" s="18" customFormat="1" ht="15.75" x14ac:dyDescent="0.2">
      <c r="A506" s="14">
        <v>494</v>
      </c>
      <c r="B506" s="15" t="s">
        <v>381</v>
      </c>
      <c r="C506" s="21" t="s">
        <v>367</v>
      </c>
      <c r="D506" s="75" t="s">
        <v>12</v>
      </c>
      <c r="E506" s="21">
        <v>16</v>
      </c>
      <c r="F506" s="17" t="s">
        <v>13</v>
      </c>
      <c r="G506" s="17" t="s">
        <v>13</v>
      </c>
    </row>
    <row r="507" spans="1:7" s="18" customFormat="1" ht="15.75" x14ac:dyDescent="0.2">
      <c r="A507" s="14">
        <v>495</v>
      </c>
      <c r="B507" s="22" t="s">
        <v>382</v>
      </c>
      <c r="C507" s="21" t="s">
        <v>370</v>
      </c>
      <c r="D507" s="21" t="s">
        <v>24</v>
      </c>
      <c r="E507" s="39">
        <v>8</v>
      </c>
      <c r="F507" s="17" t="s">
        <v>13</v>
      </c>
      <c r="G507" s="17" t="s">
        <v>13</v>
      </c>
    </row>
    <row r="508" spans="1:7" s="18" customFormat="1" ht="15.75" x14ac:dyDescent="0.2">
      <c r="A508" s="14">
        <v>496</v>
      </c>
      <c r="B508" s="22" t="s">
        <v>383</v>
      </c>
      <c r="C508" s="21" t="s">
        <v>367</v>
      </c>
      <c r="D508" s="21" t="s">
        <v>12</v>
      </c>
      <c r="E508" s="68">
        <v>12</v>
      </c>
      <c r="F508" s="17" t="s">
        <v>13</v>
      </c>
      <c r="G508" s="17" t="s">
        <v>13</v>
      </c>
    </row>
    <row r="509" spans="1:7" s="18" customFormat="1" ht="18.75" x14ac:dyDescent="0.2">
      <c r="A509" s="43">
        <v>497</v>
      </c>
      <c r="B509" s="22" t="s">
        <v>384</v>
      </c>
      <c r="C509" s="80" t="s">
        <v>373</v>
      </c>
      <c r="D509" s="80" t="s">
        <v>12</v>
      </c>
      <c r="E509" s="81">
        <v>4</v>
      </c>
      <c r="F509" s="17" t="s">
        <v>13</v>
      </c>
      <c r="G509" s="17" t="s">
        <v>13</v>
      </c>
    </row>
    <row r="510" spans="1:7" s="18" customFormat="1" ht="18.75" x14ac:dyDescent="0.2">
      <c r="A510" s="14">
        <v>498</v>
      </c>
      <c r="B510" s="22" t="s">
        <v>385</v>
      </c>
      <c r="C510" s="80" t="s">
        <v>373</v>
      </c>
      <c r="D510" s="80" t="s">
        <v>12</v>
      </c>
      <c r="E510" s="81">
        <v>1</v>
      </c>
      <c r="F510" s="17" t="s">
        <v>13</v>
      </c>
      <c r="G510" s="17" t="s">
        <v>13</v>
      </c>
    </row>
    <row r="511" spans="1:7" s="18" customFormat="1" ht="15.75" x14ac:dyDescent="0.2">
      <c r="A511" s="14">
        <v>499</v>
      </c>
      <c r="B511" s="24" t="s">
        <v>794</v>
      </c>
      <c r="C511" s="43" t="s">
        <v>795</v>
      </c>
      <c r="D511" s="44" t="s">
        <v>12</v>
      </c>
      <c r="E511" s="45">
        <v>1</v>
      </c>
      <c r="F511" s="17" t="s">
        <v>13</v>
      </c>
      <c r="G511" s="17" t="s">
        <v>13</v>
      </c>
    </row>
    <row r="512" spans="1:7" s="18" customFormat="1" ht="15.75" x14ac:dyDescent="0.2">
      <c r="A512" s="43">
        <v>500</v>
      </c>
      <c r="B512" s="24" t="s">
        <v>796</v>
      </c>
      <c r="C512" s="43" t="s">
        <v>797</v>
      </c>
      <c r="D512" s="44" t="s">
        <v>24</v>
      </c>
      <c r="E512" s="45">
        <v>6</v>
      </c>
      <c r="F512" s="17" t="s">
        <v>13</v>
      </c>
      <c r="G512" s="17" t="s">
        <v>13</v>
      </c>
    </row>
    <row r="513" spans="1:7" s="18" customFormat="1" ht="18.75" x14ac:dyDescent="0.2">
      <c r="A513" s="14">
        <v>501</v>
      </c>
      <c r="B513" s="24" t="s">
        <v>798</v>
      </c>
      <c r="C513" s="43" t="s">
        <v>799</v>
      </c>
      <c r="D513" s="43" t="s">
        <v>12</v>
      </c>
      <c r="E513" s="44">
        <v>2</v>
      </c>
      <c r="F513" s="17" t="s">
        <v>13</v>
      </c>
      <c r="G513" s="17" t="s">
        <v>13</v>
      </c>
    </row>
    <row r="514" spans="1:7" s="18" customFormat="1" ht="15.75" x14ac:dyDescent="0.2">
      <c r="A514" s="14">
        <v>502</v>
      </c>
      <c r="B514" s="24" t="s">
        <v>800</v>
      </c>
      <c r="C514" s="43" t="s">
        <v>367</v>
      </c>
      <c r="D514" s="44" t="s">
        <v>12</v>
      </c>
      <c r="E514" s="45">
        <v>9</v>
      </c>
      <c r="F514" s="17" t="s">
        <v>13</v>
      </c>
      <c r="G514" s="17" t="s">
        <v>13</v>
      </c>
    </row>
    <row r="515" spans="1:7" s="18" customFormat="1" ht="15.75" x14ac:dyDescent="0.2">
      <c r="A515" s="14">
        <v>503</v>
      </c>
      <c r="B515" s="24" t="s">
        <v>801</v>
      </c>
      <c r="C515" s="43" t="s">
        <v>367</v>
      </c>
      <c r="D515" s="44" t="s">
        <v>12</v>
      </c>
      <c r="E515" s="45">
        <v>4</v>
      </c>
      <c r="F515" s="17" t="s">
        <v>13</v>
      </c>
      <c r="G515" s="17" t="s">
        <v>13</v>
      </c>
    </row>
    <row r="516" spans="1:7" s="18" customFormat="1" ht="18.75" x14ac:dyDescent="0.2">
      <c r="A516" s="43">
        <v>504</v>
      </c>
      <c r="B516" s="24" t="s">
        <v>622</v>
      </c>
      <c r="C516" s="21" t="s">
        <v>623</v>
      </c>
      <c r="D516" s="21" t="s">
        <v>12</v>
      </c>
      <c r="E516" s="21">
        <v>36</v>
      </c>
      <c r="F516" s="17" t="s">
        <v>13</v>
      </c>
      <c r="G516" s="17" t="s">
        <v>13</v>
      </c>
    </row>
    <row r="517" spans="1:7" s="18" customFormat="1" ht="18.75" x14ac:dyDescent="0.2">
      <c r="A517" s="14">
        <v>505</v>
      </c>
      <c r="B517" s="24" t="s">
        <v>631</v>
      </c>
      <c r="C517" s="21" t="s">
        <v>623</v>
      </c>
      <c r="D517" s="21" t="s">
        <v>12</v>
      </c>
      <c r="E517" s="21">
        <v>4</v>
      </c>
      <c r="F517" s="17" t="s">
        <v>13</v>
      </c>
      <c r="G517" s="17" t="s">
        <v>13</v>
      </c>
    </row>
    <row r="518" spans="1:7" s="18" customFormat="1" ht="15.75" x14ac:dyDescent="0.2">
      <c r="A518" s="14">
        <v>506</v>
      </c>
      <c r="B518" s="22" t="s">
        <v>802</v>
      </c>
      <c r="C518" s="43" t="s">
        <v>367</v>
      </c>
      <c r="D518" s="44" t="s">
        <v>12</v>
      </c>
      <c r="E518" s="45">
        <v>7</v>
      </c>
      <c r="F518" s="17" t="s">
        <v>13</v>
      </c>
      <c r="G518" s="17" t="s">
        <v>13</v>
      </c>
    </row>
    <row r="519" spans="1:7" s="18" customFormat="1" ht="15.75" x14ac:dyDescent="0.2">
      <c r="A519" s="43">
        <v>507</v>
      </c>
      <c r="B519" s="24" t="s">
        <v>803</v>
      </c>
      <c r="C519" s="43" t="s">
        <v>367</v>
      </c>
      <c r="D519" s="44" t="s">
        <v>12</v>
      </c>
      <c r="E519" s="45">
        <v>15</v>
      </c>
      <c r="F519" s="17" t="s">
        <v>13</v>
      </c>
      <c r="G519" s="17" t="s">
        <v>13</v>
      </c>
    </row>
    <row r="520" spans="1:7" s="18" customFormat="1" ht="15.75" x14ac:dyDescent="0.2">
      <c r="A520" s="14">
        <v>508</v>
      </c>
      <c r="B520" s="24" t="s">
        <v>804</v>
      </c>
      <c r="C520" s="43" t="s">
        <v>367</v>
      </c>
      <c r="D520" s="44" t="s">
        <v>12</v>
      </c>
      <c r="E520" s="45">
        <v>1</v>
      </c>
      <c r="F520" s="17" t="s">
        <v>13</v>
      </c>
      <c r="G520" s="17" t="s">
        <v>13</v>
      </c>
    </row>
    <row r="521" spans="1:7" s="18" customFormat="1" ht="18.75" x14ac:dyDescent="0.2">
      <c r="A521" s="14">
        <v>509</v>
      </c>
      <c r="B521" s="24" t="s">
        <v>624</v>
      </c>
      <c r="C521" s="21" t="s">
        <v>623</v>
      </c>
      <c r="D521" s="21" t="s">
        <v>12</v>
      </c>
      <c r="E521" s="21">
        <v>1</v>
      </c>
      <c r="F521" s="7" t="s">
        <v>13</v>
      </c>
      <c r="G521" s="7" t="s">
        <v>13</v>
      </c>
    </row>
    <row r="522" spans="1:7" s="18" customFormat="1" ht="18.75" x14ac:dyDescent="0.2">
      <c r="A522" s="14">
        <v>510</v>
      </c>
      <c r="B522" s="24" t="s">
        <v>625</v>
      </c>
      <c r="C522" s="21" t="s">
        <v>623</v>
      </c>
      <c r="D522" s="21" t="s">
        <v>12</v>
      </c>
      <c r="E522" s="21">
        <v>1</v>
      </c>
      <c r="F522" s="7" t="s">
        <v>13</v>
      </c>
      <c r="G522" s="7" t="s">
        <v>13</v>
      </c>
    </row>
    <row r="523" spans="1:7" s="18" customFormat="1" ht="18.75" x14ac:dyDescent="0.2">
      <c r="A523" s="43">
        <v>511</v>
      </c>
      <c r="B523" s="24" t="s">
        <v>626</v>
      </c>
      <c r="C523" s="21" t="s">
        <v>623</v>
      </c>
      <c r="D523" s="21" t="s">
        <v>12</v>
      </c>
      <c r="E523" s="21">
        <v>1</v>
      </c>
      <c r="F523" s="7" t="s">
        <v>13</v>
      </c>
      <c r="G523" s="7" t="s">
        <v>13</v>
      </c>
    </row>
    <row r="524" spans="1:7" s="18" customFormat="1" ht="18.75" x14ac:dyDescent="0.2">
      <c r="A524" s="14">
        <v>512</v>
      </c>
      <c r="B524" s="24" t="s">
        <v>627</v>
      </c>
      <c r="C524" s="21" t="s">
        <v>623</v>
      </c>
      <c r="D524" s="21" t="s">
        <v>12</v>
      </c>
      <c r="E524" s="21">
        <v>1</v>
      </c>
      <c r="F524" s="7" t="s">
        <v>13</v>
      </c>
      <c r="G524" s="7" t="s">
        <v>13</v>
      </c>
    </row>
    <row r="525" spans="1:7" s="18" customFormat="1" ht="15.75" x14ac:dyDescent="0.2">
      <c r="A525" s="14">
        <v>513</v>
      </c>
      <c r="B525" s="24" t="s">
        <v>628</v>
      </c>
      <c r="C525" s="21" t="s">
        <v>623</v>
      </c>
      <c r="D525" s="21" t="s">
        <v>24</v>
      </c>
      <c r="E525" s="21">
        <v>2</v>
      </c>
      <c r="F525" s="7" t="s">
        <v>13</v>
      </c>
      <c r="G525" s="7" t="s">
        <v>13</v>
      </c>
    </row>
    <row r="526" spans="1:7" s="18" customFormat="1" ht="34.5" customHeight="1" x14ac:dyDescent="0.2">
      <c r="A526" s="43">
        <v>514</v>
      </c>
      <c r="B526" s="24" t="s">
        <v>932</v>
      </c>
      <c r="C526" s="16" t="s">
        <v>623</v>
      </c>
      <c r="D526" s="43" t="s">
        <v>24</v>
      </c>
      <c r="E526" s="47">
        <v>15</v>
      </c>
      <c r="F526" s="13" t="s">
        <v>13</v>
      </c>
      <c r="G526" s="17" t="s">
        <v>13</v>
      </c>
    </row>
    <row r="527" spans="1:7" s="18" customFormat="1" ht="18.75" x14ac:dyDescent="0.2">
      <c r="A527" s="14">
        <v>515</v>
      </c>
      <c r="B527" s="24" t="s">
        <v>634</v>
      </c>
      <c r="C527" s="21" t="s">
        <v>623</v>
      </c>
      <c r="D527" s="21" t="s">
        <v>12</v>
      </c>
      <c r="E527" s="21">
        <v>19</v>
      </c>
      <c r="F527" s="7" t="s">
        <v>13</v>
      </c>
      <c r="G527" s="7" t="s">
        <v>13</v>
      </c>
    </row>
    <row r="528" spans="1:7" s="18" customFormat="1" ht="30" x14ac:dyDescent="0.2">
      <c r="A528" s="14">
        <v>516</v>
      </c>
      <c r="B528" s="22" t="s">
        <v>805</v>
      </c>
      <c r="C528" s="43" t="s">
        <v>760</v>
      </c>
      <c r="D528" s="44" t="s">
        <v>12</v>
      </c>
      <c r="E528" s="45">
        <v>7</v>
      </c>
      <c r="F528" s="7" t="s">
        <v>13</v>
      </c>
      <c r="G528" s="7" t="s">
        <v>13</v>
      </c>
    </row>
    <row r="529" spans="1:7" s="18" customFormat="1" ht="15.75" x14ac:dyDescent="0.2">
      <c r="A529" s="14">
        <v>517</v>
      </c>
      <c r="B529" s="89" t="s">
        <v>806</v>
      </c>
      <c r="C529" s="49" t="s">
        <v>807</v>
      </c>
      <c r="D529" s="49" t="s">
        <v>12</v>
      </c>
      <c r="E529" s="51">
        <v>1</v>
      </c>
      <c r="F529" s="7" t="s">
        <v>13</v>
      </c>
      <c r="G529" s="7" t="s">
        <v>13</v>
      </c>
    </row>
    <row r="530" spans="1:7" s="18" customFormat="1" ht="15.75" x14ac:dyDescent="0.2">
      <c r="A530" s="43">
        <v>518</v>
      </c>
      <c r="B530" s="24" t="s">
        <v>808</v>
      </c>
      <c r="C530" s="43" t="s">
        <v>373</v>
      </c>
      <c r="D530" s="44" t="s">
        <v>12</v>
      </c>
      <c r="E530" s="45">
        <v>1</v>
      </c>
      <c r="F530" s="7" t="s">
        <v>13</v>
      </c>
      <c r="G530" s="7" t="s">
        <v>13</v>
      </c>
    </row>
    <row r="531" spans="1:7" s="18" customFormat="1" ht="15.75" x14ac:dyDescent="0.2">
      <c r="A531" s="14">
        <v>519</v>
      </c>
      <c r="B531" s="89" t="s">
        <v>809</v>
      </c>
      <c r="C531" s="49" t="s">
        <v>810</v>
      </c>
      <c r="D531" s="49" t="s">
        <v>12</v>
      </c>
      <c r="E531" s="50">
        <v>1</v>
      </c>
      <c r="F531" s="7" t="s">
        <v>13</v>
      </c>
      <c r="G531" s="7" t="s">
        <v>13</v>
      </c>
    </row>
    <row r="532" spans="1:7" s="18" customFormat="1" ht="31.5" x14ac:dyDescent="0.2">
      <c r="A532" s="14">
        <v>520</v>
      </c>
      <c r="B532" s="24" t="s">
        <v>811</v>
      </c>
      <c r="C532" s="43" t="s">
        <v>638</v>
      </c>
      <c r="D532" s="44" t="s">
        <v>12</v>
      </c>
      <c r="E532" s="45">
        <v>3</v>
      </c>
      <c r="F532" s="7" t="s">
        <v>13</v>
      </c>
      <c r="G532" s="7" t="s">
        <v>13</v>
      </c>
    </row>
    <row r="533" spans="1:7" s="18" customFormat="1" ht="40.5" customHeight="1" x14ac:dyDescent="0.2">
      <c r="A533" s="43">
        <v>521</v>
      </c>
      <c r="B533" s="24" t="s">
        <v>633</v>
      </c>
      <c r="C533" s="43" t="s">
        <v>630</v>
      </c>
      <c r="D533" s="43" t="s">
        <v>12</v>
      </c>
      <c r="E533" s="43">
        <v>51</v>
      </c>
      <c r="F533" s="7" t="s">
        <v>13</v>
      </c>
      <c r="G533" s="7" t="s">
        <v>13</v>
      </c>
    </row>
    <row r="534" spans="1:7" s="82" customFormat="1" ht="31.5" x14ac:dyDescent="0.25">
      <c r="A534" s="14">
        <v>522</v>
      </c>
      <c r="B534" s="24" t="s">
        <v>629</v>
      </c>
      <c r="C534" s="43" t="s">
        <v>630</v>
      </c>
      <c r="D534" s="43" t="s">
        <v>12</v>
      </c>
      <c r="E534" s="43">
        <v>12</v>
      </c>
      <c r="F534" s="7" t="s">
        <v>13</v>
      </c>
      <c r="G534" s="7" t="s">
        <v>13</v>
      </c>
    </row>
    <row r="535" spans="1:7" s="82" customFormat="1" ht="31.5" x14ac:dyDescent="0.25">
      <c r="A535" s="14">
        <v>523</v>
      </c>
      <c r="B535" s="24" t="s">
        <v>633</v>
      </c>
      <c r="C535" s="43" t="s">
        <v>630</v>
      </c>
      <c r="D535" s="43" t="s">
        <v>12</v>
      </c>
      <c r="E535" s="43">
        <v>3</v>
      </c>
      <c r="F535" s="7" t="s">
        <v>13</v>
      </c>
      <c r="G535" s="7" t="s">
        <v>13</v>
      </c>
    </row>
    <row r="536" spans="1:7" s="82" customFormat="1" ht="31.5" x14ac:dyDescent="0.25">
      <c r="A536" s="14">
        <v>524</v>
      </c>
      <c r="B536" s="24" t="s">
        <v>635</v>
      </c>
      <c r="C536" s="43" t="s">
        <v>636</v>
      </c>
      <c r="D536" s="43" t="s">
        <v>12</v>
      </c>
      <c r="E536" s="43">
        <v>2</v>
      </c>
      <c r="F536" s="7" t="s">
        <v>13</v>
      </c>
      <c r="G536" s="7" t="s">
        <v>13</v>
      </c>
    </row>
    <row r="537" spans="1:7" s="82" customFormat="1" ht="31.5" x14ac:dyDescent="0.25">
      <c r="A537" s="43">
        <v>525</v>
      </c>
      <c r="B537" s="24" t="s">
        <v>637</v>
      </c>
      <c r="C537" s="43" t="s">
        <v>638</v>
      </c>
      <c r="D537" s="43" t="s">
        <v>12</v>
      </c>
      <c r="E537" s="43">
        <v>6</v>
      </c>
      <c r="F537" s="7" t="s">
        <v>13</v>
      </c>
      <c r="G537" s="7" t="s">
        <v>13</v>
      </c>
    </row>
    <row r="538" spans="1:7" s="82" customFormat="1" ht="32.25" customHeight="1" x14ac:dyDescent="0.25">
      <c r="A538" s="14">
        <v>526</v>
      </c>
      <c r="B538" s="24" t="s">
        <v>948</v>
      </c>
      <c r="C538" s="43" t="s">
        <v>630</v>
      </c>
      <c r="D538" s="43" t="s">
        <v>12</v>
      </c>
      <c r="E538" s="43">
        <v>5</v>
      </c>
      <c r="F538" s="7" t="s">
        <v>13</v>
      </c>
      <c r="G538" s="7" t="s">
        <v>13</v>
      </c>
    </row>
    <row r="539" spans="1:7" s="18" customFormat="1" ht="15.75" x14ac:dyDescent="0.2">
      <c r="A539" s="14">
        <v>527</v>
      </c>
      <c r="B539" s="24" t="s">
        <v>812</v>
      </c>
      <c r="C539" s="43" t="s">
        <v>813</v>
      </c>
      <c r="D539" s="44" t="s">
        <v>12</v>
      </c>
      <c r="E539" s="45">
        <v>1</v>
      </c>
      <c r="F539" s="7" t="s">
        <v>13</v>
      </c>
      <c r="G539" s="7" t="s">
        <v>13</v>
      </c>
    </row>
    <row r="540" spans="1:7" s="18" customFormat="1" ht="31.5" x14ac:dyDescent="0.2">
      <c r="A540" s="43">
        <v>528</v>
      </c>
      <c r="B540" s="24" t="s">
        <v>814</v>
      </c>
      <c r="C540" s="43" t="s">
        <v>638</v>
      </c>
      <c r="D540" s="44" t="s">
        <v>12</v>
      </c>
      <c r="E540" s="45">
        <v>4</v>
      </c>
      <c r="F540" s="7" t="s">
        <v>13</v>
      </c>
      <c r="G540" s="7" t="s">
        <v>13</v>
      </c>
    </row>
    <row r="541" spans="1:7" s="18" customFormat="1" ht="31.5" x14ac:dyDescent="0.2">
      <c r="A541" s="14">
        <v>529</v>
      </c>
      <c r="B541" s="24" t="s">
        <v>815</v>
      </c>
      <c r="C541" s="43" t="s">
        <v>638</v>
      </c>
      <c r="D541" s="44" t="s">
        <v>12</v>
      </c>
      <c r="E541" s="45">
        <v>16</v>
      </c>
      <c r="F541" s="7" t="s">
        <v>13</v>
      </c>
      <c r="G541" s="7" t="s">
        <v>13</v>
      </c>
    </row>
    <row r="542" spans="1:7" s="18" customFormat="1" ht="31.5" x14ac:dyDescent="0.2">
      <c r="A542" s="14">
        <v>530</v>
      </c>
      <c r="B542" s="24" t="s">
        <v>991</v>
      </c>
      <c r="C542" s="43" t="s">
        <v>817</v>
      </c>
      <c r="D542" s="43" t="s">
        <v>12</v>
      </c>
      <c r="E542" s="44">
        <v>4</v>
      </c>
      <c r="F542" s="7" t="s">
        <v>13</v>
      </c>
      <c r="G542" s="7" t="s">
        <v>13</v>
      </c>
    </row>
    <row r="543" spans="1:7" s="18" customFormat="1" ht="15.75" x14ac:dyDescent="0.2">
      <c r="A543" s="14">
        <v>531</v>
      </c>
      <c r="B543" s="24" t="s">
        <v>818</v>
      </c>
      <c r="C543" s="43" t="s">
        <v>264</v>
      </c>
      <c r="D543" s="44" t="s">
        <v>12</v>
      </c>
      <c r="E543" s="45">
        <v>1</v>
      </c>
      <c r="F543" s="7" t="s">
        <v>13</v>
      </c>
      <c r="G543" s="7" t="s">
        <v>13</v>
      </c>
    </row>
    <row r="544" spans="1:7" s="18" customFormat="1" ht="15.75" x14ac:dyDescent="0.2">
      <c r="A544" s="43">
        <v>532</v>
      </c>
      <c r="B544" s="22" t="s">
        <v>386</v>
      </c>
      <c r="C544" s="21" t="s">
        <v>264</v>
      </c>
      <c r="D544" s="21" t="s">
        <v>24</v>
      </c>
      <c r="E544" s="39">
        <v>14</v>
      </c>
      <c r="F544" s="17" t="s">
        <v>13</v>
      </c>
      <c r="G544" s="17" t="s">
        <v>13</v>
      </c>
    </row>
    <row r="545" spans="1:7" s="18" customFormat="1" ht="15.75" x14ac:dyDescent="0.2">
      <c r="A545" s="14">
        <v>533</v>
      </c>
      <c r="B545" s="15" t="s">
        <v>387</v>
      </c>
      <c r="C545" s="21" t="s">
        <v>388</v>
      </c>
      <c r="D545" s="75" t="s">
        <v>12</v>
      </c>
      <c r="E545" s="21">
        <v>8</v>
      </c>
      <c r="F545" s="17" t="s">
        <v>13</v>
      </c>
      <c r="G545" s="17" t="s">
        <v>13</v>
      </c>
    </row>
    <row r="546" spans="1:7" s="18" customFormat="1" ht="18.75" x14ac:dyDescent="0.2">
      <c r="A546" s="14">
        <v>534</v>
      </c>
      <c r="B546" s="22" t="s">
        <v>389</v>
      </c>
      <c r="C546" s="43" t="s">
        <v>264</v>
      </c>
      <c r="D546" s="80" t="s">
        <v>12</v>
      </c>
      <c r="E546" s="81">
        <v>2</v>
      </c>
      <c r="F546" s="17" t="s">
        <v>13</v>
      </c>
      <c r="G546" s="17" t="s">
        <v>13</v>
      </c>
    </row>
    <row r="547" spans="1:7" s="18" customFormat="1" ht="15.75" x14ac:dyDescent="0.2">
      <c r="A547" s="43">
        <v>535</v>
      </c>
      <c r="B547" s="15" t="s">
        <v>390</v>
      </c>
      <c r="C547" s="71" t="s">
        <v>391</v>
      </c>
      <c r="D547" s="71" t="s">
        <v>12</v>
      </c>
      <c r="E547" s="21">
        <v>1</v>
      </c>
      <c r="F547" s="17" t="s">
        <v>13</v>
      </c>
      <c r="G547" s="17" t="s">
        <v>13</v>
      </c>
    </row>
    <row r="548" spans="1:7" s="18" customFormat="1" ht="15.75" x14ac:dyDescent="0.2">
      <c r="A548" s="14">
        <v>536</v>
      </c>
      <c r="B548" s="22" t="s">
        <v>392</v>
      </c>
      <c r="C548" s="21" t="s">
        <v>264</v>
      </c>
      <c r="D548" s="21" t="s">
        <v>24</v>
      </c>
      <c r="E548" s="39">
        <v>2</v>
      </c>
      <c r="F548" s="17" t="s">
        <v>13</v>
      </c>
      <c r="G548" s="17" t="s">
        <v>13</v>
      </c>
    </row>
    <row r="549" spans="1:7" s="18" customFormat="1" ht="18.75" x14ac:dyDescent="0.2">
      <c r="A549" s="14">
        <v>537</v>
      </c>
      <c r="B549" s="22" t="s">
        <v>393</v>
      </c>
      <c r="C549" s="43" t="s">
        <v>264</v>
      </c>
      <c r="D549" s="80" t="s">
        <v>12</v>
      </c>
      <c r="E549" s="81">
        <v>2</v>
      </c>
      <c r="F549" s="17" t="s">
        <v>13</v>
      </c>
      <c r="G549" s="17" t="s">
        <v>13</v>
      </c>
    </row>
    <row r="550" spans="1:7" s="18" customFormat="1" ht="15.75" x14ac:dyDescent="0.2">
      <c r="A550" s="14">
        <v>538</v>
      </c>
      <c r="B550" s="24" t="s">
        <v>992</v>
      </c>
      <c r="C550" s="43" t="s">
        <v>264</v>
      </c>
      <c r="D550" s="43" t="s">
        <v>12</v>
      </c>
      <c r="E550" s="44">
        <v>1</v>
      </c>
      <c r="F550" s="17" t="s">
        <v>13</v>
      </c>
      <c r="G550" s="17" t="s">
        <v>13</v>
      </c>
    </row>
    <row r="551" spans="1:7" s="18" customFormat="1" ht="15.75" x14ac:dyDescent="0.2">
      <c r="A551" s="43">
        <v>539</v>
      </c>
      <c r="B551" s="24" t="s">
        <v>394</v>
      </c>
      <c r="C551" s="43" t="s">
        <v>264</v>
      </c>
      <c r="D551" s="44" t="s">
        <v>12</v>
      </c>
      <c r="E551" s="45">
        <v>1</v>
      </c>
      <c r="F551" s="17" t="s">
        <v>13</v>
      </c>
      <c r="G551" s="17" t="s">
        <v>13</v>
      </c>
    </row>
    <row r="552" spans="1:7" s="18" customFormat="1" ht="30" customHeight="1" x14ac:dyDescent="0.2">
      <c r="A552" s="14">
        <v>540</v>
      </c>
      <c r="B552" s="24" t="s">
        <v>386</v>
      </c>
      <c r="C552" s="16" t="s">
        <v>264</v>
      </c>
      <c r="D552" s="43" t="s">
        <v>24</v>
      </c>
      <c r="E552" s="47">
        <v>2</v>
      </c>
      <c r="F552" s="13" t="s">
        <v>13</v>
      </c>
      <c r="G552" s="17" t="s">
        <v>13</v>
      </c>
    </row>
    <row r="553" spans="1:7" s="18" customFormat="1" ht="28.5" customHeight="1" x14ac:dyDescent="0.2">
      <c r="A553" s="14">
        <v>541</v>
      </c>
      <c r="B553" s="24" t="s">
        <v>392</v>
      </c>
      <c r="C553" s="16" t="s">
        <v>264</v>
      </c>
      <c r="D553" s="43" t="s">
        <v>24</v>
      </c>
      <c r="E553" s="47">
        <v>2</v>
      </c>
      <c r="F553" s="13" t="s">
        <v>13</v>
      </c>
      <c r="G553" s="17" t="s">
        <v>13</v>
      </c>
    </row>
    <row r="554" spans="1:7" s="18" customFormat="1" ht="15.75" x14ac:dyDescent="0.2">
      <c r="A554" s="43">
        <v>542</v>
      </c>
      <c r="B554" s="22" t="s">
        <v>394</v>
      </c>
      <c r="C554" s="21" t="s">
        <v>264</v>
      </c>
      <c r="D554" s="21" t="s">
        <v>12</v>
      </c>
      <c r="E554" s="39">
        <v>1</v>
      </c>
      <c r="F554" s="17" t="s">
        <v>13</v>
      </c>
      <c r="G554" s="17" t="s">
        <v>13</v>
      </c>
    </row>
    <row r="555" spans="1:7" s="18" customFormat="1" ht="15.75" x14ac:dyDescent="0.2">
      <c r="A555" s="14">
        <v>543</v>
      </c>
      <c r="B555" s="24" t="s">
        <v>816</v>
      </c>
      <c r="C555" s="43" t="s">
        <v>264</v>
      </c>
      <c r="D555" s="44" t="s">
        <v>12</v>
      </c>
      <c r="E555" s="45">
        <v>2</v>
      </c>
      <c r="F555" s="17" t="s">
        <v>13</v>
      </c>
      <c r="G555" s="17" t="s">
        <v>13</v>
      </c>
    </row>
    <row r="556" spans="1:7" s="18" customFormat="1" ht="15.75" x14ac:dyDescent="0.2">
      <c r="A556" s="14">
        <v>544</v>
      </c>
      <c r="B556" s="22" t="s">
        <v>395</v>
      </c>
      <c r="C556" s="21" t="s">
        <v>266</v>
      </c>
      <c r="D556" s="75" t="s">
        <v>12</v>
      </c>
      <c r="E556" s="14">
        <v>4</v>
      </c>
      <c r="F556" s="17" t="s">
        <v>13</v>
      </c>
      <c r="G556" s="17" t="s">
        <v>13</v>
      </c>
    </row>
    <row r="557" spans="1:7" s="18" customFormat="1" ht="15.75" x14ac:dyDescent="0.2">
      <c r="A557" s="14">
        <v>545</v>
      </c>
      <c r="B557" s="15" t="s">
        <v>396</v>
      </c>
      <c r="C557" s="21" t="s">
        <v>266</v>
      </c>
      <c r="D557" s="75" t="s">
        <v>12</v>
      </c>
      <c r="E557" s="21">
        <v>4</v>
      </c>
      <c r="F557" s="17" t="s">
        <v>13</v>
      </c>
      <c r="G557" s="17" t="s">
        <v>13</v>
      </c>
    </row>
    <row r="558" spans="1:7" s="18" customFormat="1" ht="15.75" x14ac:dyDescent="0.2">
      <c r="A558" s="43">
        <v>546</v>
      </c>
      <c r="B558" s="22" t="s">
        <v>397</v>
      </c>
      <c r="C558" s="21" t="s">
        <v>266</v>
      </c>
      <c r="D558" s="75" t="s">
        <v>12</v>
      </c>
      <c r="E558" s="14">
        <v>10</v>
      </c>
      <c r="F558" s="17" t="s">
        <v>13</v>
      </c>
      <c r="G558" s="17" t="s">
        <v>13</v>
      </c>
    </row>
    <row r="559" spans="1:7" s="18" customFormat="1" ht="15.75" x14ac:dyDescent="0.2">
      <c r="A559" s="14">
        <v>547</v>
      </c>
      <c r="B559" s="22" t="s">
        <v>398</v>
      </c>
      <c r="C559" s="21" t="s">
        <v>266</v>
      </c>
      <c r="D559" s="75" t="s">
        <v>12</v>
      </c>
      <c r="E559" s="14">
        <v>1</v>
      </c>
      <c r="F559" s="17" t="s">
        <v>13</v>
      </c>
      <c r="G559" s="17" t="s">
        <v>13</v>
      </c>
    </row>
    <row r="560" spans="1:7" s="18" customFormat="1" ht="15.75" x14ac:dyDescent="0.2">
      <c r="A560" s="14">
        <v>548</v>
      </c>
      <c r="B560" s="22" t="s">
        <v>399</v>
      </c>
      <c r="C560" s="21" t="s">
        <v>266</v>
      </c>
      <c r="D560" s="75" t="s">
        <v>12</v>
      </c>
      <c r="E560" s="14">
        <v>1</v>
      </c>
      <c r="F560" s="17" t="s">
        <v>13</v>
      </c>
      <c r="G560" s="17" t="s">
        <v>13</v>
      </c>
    </row>
    <row r="561" spans="1:7" s="18" customFormat="1" ht="15.75" x14ac:dyDescent="0.2">
      <c r="A561" s="43">
        <v>549</v>
      </c>
      <c r="B561" s="22" t="s">
        <v>400</v>
      </c>
      <c r="C561" s="21" t="s">
        <v>401</v>
      </c>
      <c r="D561" s="21" t="s">
        <v>24</v>
      </c>
      <c r="E561" s="39">
        <v>18</v>
      </c>
      <c r="F561" s="17" t="s">
        <v>13</v>
      </c>
      <c r="G561" s="17" t="s">
        <v>13</v>
      </c>
    </row>
    <row r="562" spans="1:7" s="18" customFormat="1" ht="15.75" x14ac:dyDescent="0.2">
      <c r="A562" s="14">
        <v>550</v>
      </c>
      <c r="B562" s="22" t="s">
        <v>402</v>
      </c>
      <c r="C562" s="21" t="s">
        <v>403</v>
      </c>
      <c r="D562" s="21" t="s">
        <v>12</v>
      </c>
      <c r="E562" s="68">
        <v>1</v>
      </c>
      <c r="F562" s="17" t="s">
        <v>13</v>
      </c>
      <c r="G562" s="17" t="s">
        <v>13</v>
      </c>
    </row>
    <row r="563" spans="1:7" s="18" customFormat="1" ht="15.75" x14ac:dyDescent="0.2">
      <c r="A563" s="14">
        <v>551</v>
      </c>
      <c r="B563" s="24" t="s">
        <v>640</v>
      </c>
      <c r="C563" s="21" t="s">
        <v>401</v>
      </c>
      <c r="D563" s="21" t="s">
        <v>12</v>
      </c>
      <c r="E563" s="21">
        <v>2</v>
      </c>
      <c r="F563" s="7" t="s">
        <v>13</v>
      </c>
      <c r="G563" s="7" t="s">
        <v>13</v>
      </c>
    </row>
    <row r="564" spans="1:7" s="18" customFormat="1" ht="15.75" x14ac:dyDescent="0.2">
      <c r="A564" s="14">
        <v>552</v>
      </c>
      <c r="B564" s="24" t="s">
        <v>641</v>
      </c>
      <c r="C564" s="21" t="s">
        <v>401</v>
      </c>
      <c r="D564" s="21" t="s">
        <v>12</v>
      </c>
      <c r="E564" s="21">
        <v>3</v>
      </c>
      <c r="F564" s="7" t="s">
        <v>13</v>
      </c>
      <c r="G564" s="7" t="s">
        <v>13</v>
      </c>
    </row>
    <row r="565" spans="1:7" s="18" customFormat="1" ht="15.75" x14ac:dyDescent="0.2">
      <c r="A565" s="43">
        <v>553</v>
      </c>
      <c r="B565" s="24" t="s">
        <v>642</v>
      </c>
      <c r="C565" s="21" t="s">
        <v>264</v>
      </c>
      <c r="D565" s="21" t="s">
        <v>12</v>
      </c>
      <c r="E565" s="21">
        <v>13</v>
      </c>
      <c r="F565" s="7" t="s">
        <v>13</v>
      </c>
      <c r="G565" s="7" t="s">
        <v>13</v>
      </c>
    </row>
    <row r="566" spans="1:7" s="18" customFormat="1" ht="15.75" x14ac:dyDescent="0.2">
      <c r="A566" s="14">
        <v>554</v>
      </c>
      <c r="B566" s="24" t="s">
        <v>643</v>
      </c>
      <c r="C566" s="21" t="s">
        <v>266</v>
      </c>
      <c r="D566" s="21" t="s">
        <v>12</v>
      </c>
      <c r="E566" s="21">
        <v>1</v>
      </c>
      <c r="F566" s="7" t="s">
        <v>13</v>
      </c>
      <c r="G566" s="7" t="s">
        <v>13</v>
      </c>
    </row>
    <row r="567" spans="1:7" s="18" customFormat="1" ht="29.25" customHeight="1" x14ac:dyDescent="0.2">
      <c r="A567" s="14">
        <v>555</v>
      </c>
      <c r="B567" s="24" t="s">
        <v>933</v>
      </c>
      <c r="C567" s="16" t="s">
        <v>934</v>
      </c>
      <c r="D567" s="43" t="s">
        <v>24</v>
      </c>
      <c r="E567" s="47">
        <v>2</v>
      </c>
      <c r="F567" s="13" t="s">
        <v>13</v>
      </c>
      <c r="G567" s="17" t="s">
        <v>13</v>
      </c>
    </row>
    <row r="568" spans="1:7" s="18" customFormat="1" ht="29.25" customHeight="1" x14ac:dyDescent="0.2">
      <c r="A568" s="43">
        <v>556</v>
      </c>
      <c r="B568" s="24" t="s">
        <v>935</v>
      </c>
      <c r="C568" s="16" t="s">
        <v>264</v>
      </c>
      <c r="D568" s="43" t="s">
        <v>24</v>
      </c>
      <c r="E568" s="47">
        <v>8</v>
      </c>
      <c r="F568" s="13" t="s">
        <v>13</v>
      </c>
      <c r="G568" s="17" t="s">
        <v>13</v>
      </c>
    </row>
    <row r="569" spans="1:7" s="18" customFormat="1" ht="29.25" customHeight="1" x14ac:dyDescent="0.2">
      <c r="A569" s="14">
        <v>557</v>
      </c>
      <c r="B569" s="24" t="s">
        <v>400</v>
      </c>
      <c r="C569" s="16" t="s">
        <v>401</v>
      </c>
      <c r="D569" s="43" t="s">
        <v>24</v>
      </c>
      <c r="E569" s="47">
        <v>12</v>
      </c>
      <c r="F569" s="13" t="s">
        <v>13</v>
      </c>
      <c r="G569" s="17" t="s">
        <v>13</v>
      </c>
    </row>
    <row r="570" spans="1:7" s="18" customFormat="1" ht="29.25" customHeight="1" x14ac:dyDescent="0.2">
      <c r="A570" s="14">
        <v>558</v>
      </c>
      <c r="B570" s="24" t="s">
        <v>936</v>
      </c>
      <c r="C570" s="16" t="s">
        <v>401</v>
      </c>
      <c r="D570" s="43" t="s">
        <v>24</v>
      </c>
      <c r="E570" s="47">
        <v>2</v>
      </c>
      <c r="F570" s="13" t="s">
        <v>13</v>
      </c>
      <c r="G570" s="17" t="s">
        <v>13</v>
      </c>
    </row>
    <row r="571" spans="1:7" s="18" customFormat="1" ht="29.25" customHeight="1" x14ac:dyDescent="0.2">
      <c r="A571" s="14">
        <v>559</v>
      </c>
      <c r="B571" s="24" t="s">
        <v>937</v>
      </c>
      <c r="C571" s="16" t="s">
        <v>401</v>
      </c>
      <c r="D571" s="43" t="s">
        <v>24</v>
      </c>
      <c r="E571" s="47">
        <v>37</v>
      </c>
      <c r="F571" s="13" t="s">
        <v>13</v>
      </c>
      <c r="G571" s="17" t="s">
        <v>13</v>
      </c>
    </row>
    <row r="572" spans="1:7" s="18" customFormat="1" ht="29.25" customHeight="1" x14ac:dyDescent="0.2">
      <c r="A572" s="43">
        <v>560</v>
      </c>
      <c r="B572" s="24" t="s">
        <v>938</v>
      </c>
      <c r="C572" s="16" t="s">
        <v>264</v>
      </c>
      <c r="D572" s="43" t="s">
        <v>24</v>
      </c>
      <c r="E572" s="47">
        <v>2</v>
      </c>
      <c r="F572" s="13" t="s">
        <v>13</v>
      </c>
      <c r="G572" s="17" t="s">
        <v>13</v>
      </c>
    </row>
    <row r="573" spans="1:7" s="18" customFormat="1" ht="29.25" customHeight="1" x14ac:dyDescent="0.2">
      <c r="A573" s="14">
        <v>561</v>
      </c>
      <c r="B573" s="24" t="s">
        <v>939</v>
      </c>
      <c r="C573" s="16" t="s">
        <v>264</v>
      </c>
      <c r="D573" s="43" t="s">
        <v>24</v>
      </c>
      <c r="E573" s="47">
        <v>2</v>
      </c>
      <c r="F573" s="13" t="s">
        <v>13</v>
      </c>
      <c r="G573" s="17" t="s">
        <v>13</v>
      </c>
    </row>
    <row r="574" spans="1:7" s="18" customFormat="1" ht="29.25" customHeight="1" x14ac:dyDescent="0.2">
      <c r="A574" s="14">
        <v>562</v>
      </c>
      <c r="B574" s="24" t="s">
        <v>414</v>
      </c>
      <c r="C574" s="16" t="s">
        <v>264</v>
      </c>
      <c r="D574" s="43" t="s">
        <v>24</v>
      </c>
      <c r="E574" s="47">
        <v>1</v>
      </c>
      <c r="F574" s="13" t="s">
        <v>13</v>
      </c>
      <c r="G574" s="17" t="s">
        <v>13</v>
      </c>
    </row>
    <row r="575" spans="1:7" s="18" customFormat="1" ht="29.25" customHeight="1" x14ac:dyDescent="0.2">
      <c r="A575" s="43">
        <v>563</v>
      </c>
      <c r="B575" s="24" t="s">
        <v>940</v>
      </c>
      <c r="C575" s="16" t="s">
        <v>264</v>
      </c>
      <c r="D575" s="43" t="s">
        <v>24</v>
      </c>
      <c r="E575" s="47">
        <v>2</v>
      </c>
      <c r="F575" s="13" t="s">
        <v>13</v>
      </c>
      <c r="G575" s="17" t="s">
        <v>13</v>
      </c>
    </row>
    <row r="576" spans="1:7" s="18" customFormat="1" ht="29.25" customHeight="1" x14ac:dyDescent="0.2">
      <c r="A576" s="14">
        <v>564</v>
      </c>
      <c r="B576" s="24" t="s">
        <v>941</v>
      </c>
      <c r="C576" s="16" t="s">
        <v>264</v>
      </c>
      <c r="D576" s="43" t="s">
        <v>24</v>
      </c>
      <c r="E576" s="47">
        <v>8</v>
      </c>
      <c r="F576" s="13" t="s">
        <v>13</v>
      </c>
      <c r="G576" s="17" t="s">
        <v>13</v>
      </c>
    </row>
    <row r="577" spans="1:7" s="18" customFormat="1" ht="25.5" customHeight="1" x14ac:dyDescent="0.2">
      <c r="A577" s="14">
        <v>565</v>
      </c>
      <c r="B577" s="22" t="s">
        <v>404</v>
      </c>
      <c r="C577" s="21" t="s">
        <v>264</v>
      </c>
      <c r="D577" s="21" t="s">
        <v>12</v>
      </c>
      <c r="E577" s="39">
        <v>1</v>
      </c>
      <c r="F577" s="17" t="s">
        <v>13</v>
      </c>
      <c r="G577" s="17" t="s">
        <v>13</v>
      </c>
    </row>
    <row r="578" spans="1:7" s="18" customFormat="1" ht="25.5" customHeight="1" x14ac:dyDescent="0.2">
      <c r="A578" s="14">
        <v>566</v>
      </c>
      <c r="B578" s="22" t="s">
        <v>405</v>
      </c>
      <c r="C578" s="21" t="s">
        <v>264</v>
      </c>
      <c r="D578" s="21" t="s">
        <v>24</v>
      </c>
      <c r="E578" s="39">
        <v>8</v>
      </c>
      <c r="F578" s="17" t="s">
        <v>13</v>
      </c>
      <c r="G578" s="17" t="s">
        <v>13</v>
      </c>
    </row>
    <row r="579" spans="1:7" s="18" customFormat="1" ht="25.5" customHeight="1" x14ac:dyDescent="0.2">
      <c r="A579" s="43">
        <v>567</v>
      </c>
      <c r="B579" s="24" t="s">
        <v>644</v>
      </c>
      <c r="C579" s="21" t="s">
        <v>264</v>
      </c>
      <c r="D579" s="21" t="s">
        <v>12</v>
      </c>
      <c r="E579" s="21">
        <v>2</v>
      </c>
      <c r="F579" s="7" t="s">
        <v>13</v>
      </c>
      <c r="G579" s="7" t="s">
        <v>13</v>
      </c>
    </row>
    <row r="580" spans="1:7" s="18" customFormat="1" ht="15.75" x14ac:dyDescent="0.2">
      <c r="A580" s="14">
        <v>568</v>
      </c>
      <c r="B580" s="24" t="s">
        <v>819</v>
      </c>
      <c r="C580" s="43" t="s">
        <v>264</v>
      </c>
      <c r="D580" s="44" t="s">
        <v>12</v>
      </c>
      <c r="E580" s="45">
        <v>1</v>
      </c>
      <c r="F580" s="7" t="s">
        <v>13</v>
      </c>
      <c r="G580" s="7" t="s">
        <v>13</v>
      </c>
    </row>
    <row r="581" spans="1:7" s="18" customFormat="1" ht="15.75" x14ac:dyDescent="0.2">
      <c r="A581" s="14">
        <v>569</v>
      </c>
      <c r="B581" s="24" t="s">
        <v>645</v>
      </c>
      <c r="C581" s="21" t="s">
        <v>264</v>
      </c>
      <c r="D581" s="21" t="s">
        <v>12</v>
      </c>
      <c r="E581" s="21">
        <v>1</v>
      </c>
      <c r="F581" s="7" t="s">
        <v>13</v>
      </c>
      <c r="G581" s="7" t="s">
        <v>13</v>
      </c>
    </row>
    <row r="582" spans="1:7" s="18" customFormat="1" ht="33.75" customHeight="1" x14ac:dyDescent="0.2">
      <c r="A582" s="43">
        <v>570</v>
      </c>
      <c r="B582" s="24" t="s">
        <v>942</v>
      </c>
      <c r="C582" s="16" t="s">
        <v>264</v>
      </c>
      <c r="D582" s="43" t="s">
        <v>24</v>
      </c>
      <c r="E582" s="47">
        <v>2</v>
      </c>
      <c r="F582" s="13" t="s">
        <v>13</v>
      </c>
      <c r="G582" s="17" t="s">
        <v>13</v>
      </c>
    </row>
    <row r="583" spans="1:7" s="18" customFormat="1" ht="33.75" customHeight="1" x14ac:dyDescent="0.2">
      <c r="A583" s="14">
        <v>571</v>
      </c>
      <c r="B583" s="24" t="s">
        <v>943</v>
      </c>
      <c r="C583" s="16" t="s">
        <v>264</v>
      </c>
      <c r="D583" s="43" t="s">
        <v>24</v>
      </c>
      <c r="E583" s="47">
        <v>2</v>
      </c>
      <c r="F583" s="13" t="s">
        <v>13</v>
      </c>
      <c r="G583" s="17" t="s">
        <v>13</v>
      </c>
    </row>
    <row r="584" spans="1:7" s="18" customFormat="1" ht="33.75" customHeight="1" x14ac:dyDescent="0.2">
      <c r="A584" s="14">
        <v>572</v>
      </c>
      <c r="B584" s="24" t="s">
        <v>944</v>
      </c>
      <c r="C584" s="16" t="s">
        <v>264</v>
      </c>
      <c r="D584" s="43" t="s">
        <v>24</v>
      </c>
      <c r="E584" s="47">
        <v>2</v>
      </c>
      <c r="F584" s="13" t="s">
        <v>13</v>
      </c>
      <c r="G584" s="17" t="s">
        <v>13</v>
      </c>
    </row>
    <row r="585" spans="1:7" s="18" customFormat="1" ht="33.75" customHeight="1" x14ac:dyDescent="0.2">
      <c r="A585" s="14">
        <v>573</v>
      </c>
      <c r="B585" s="24" t="s">
        <v>945</v>
      </c>
      <c r="C585" s="16" t="s">
        <v>264</v>
      </c>
      <c r="D585" s="43" t="s">
        <v>24</v>
      </c>
      <c r="E585" s="47">
        <v>1</v>
      </c>
      <c r="F585" s="13" t="s">
        <v>13</v>
      </c>
      <c r="G585" s="17" t="s">
        <v>13</v>
      </c>
    </row>
    <row r="586" spans="1:7" s="18" customFormat="1" ht="33.75" customHeight="1" x14ac:dyDescent="0.2">
      <c r="A586" s="43">
        <v>574</v>
      </c>
      <c r="B586" s="24" t="s">
        <v>946</v>
      </c>
      <c r="C586" s="16" t="s">
        <v>401</v>
      </c>
      <c r="D586" s="43" t="s">
        <v>24</v>
      </c>
      <c r="E586" s="47">
        <v>2</v>
      </c>
      <c r="F586" s="13" t="s">
        <v>13</v>
      </c>
      <c r="G586" s="17" t="s">
        <v>13</v>
      </c>
    </row>
    <row r="587" spans="1:7" s="18" customFormat="1" ht="15.75" x14ac:dyDescent="0.2">
      <c r="A587" s="14">
        <v>575</v>
      </c>
      <c r="B587" s="24" t="s">
        <v>820</v>
      </c>
      <c r="C587" s="43" t="s">
        <v>264</v>
      </c>
      <c r="D587" s="44" t="s">
        <v>12</v>
      </c>
      <c r="E587" s="45">
        <v>2</v>
      </c>
      <c r="F587" s="7" t="s">
        <v>13</v>
      </c>
      <c r="G587" s="7" t="s">
        <v>13</v>
      </c>
    </row>
    <row r="588" spans="1:7" s="18" customFormat="1" ht="15.75" x14ac:dyDescent="0.2">
      <c r="A588" s="14">
        <v>576</v>
      </c>
      <c r="B588" s="24" t="s">
        <v>821</v>
      </c>
      <c r="C588" s="43" t="s">
        <v>264</v>
      </c>
      <c r="D588" s="44" t="s">
        <v>12</v>
      </c>
      <c r="E588" s="45">
        <v>2</v>
      </c>
      <c r="F588" s="7" t="s">
        <v>13</v>
      </c>
      <c r="G588" s="7" t="s">
        <v>13</v>
      </c>
    </row>
    <row r="589" spans="1:7" s="18" customFormat="1" ht="15.75" x14ac:dyDescent="0.2">
      <c r="A589" s="43">
        <v>577</v>
      </c>
      <c r="B589" s="24" t="s">
        <v>822</v>
      </c>
      <c r="C589" s="43" t="s">
        <v>264</v>
      </c>
      <c r="D589" s="44" t="s">
        <v>12</v>
      </c>
      <c r="E589" s="45">
        <v>8</v>
      </c>
      <c r="F589" s="7" t="s">
        <v>13</v>
      </c>
      <c r="G589" s="7" t="s">
        <v>13</v>
      </c>
    </row>
    <row r="590" spans="1:7" s="18" customFormat="1" ht="27.75" customHeight="1" x14ac:dyDescent="0.2">
      <c r="A590" s="14">
        <v>578</v>
      </c>
      <c r="B590" s="22" t="s">
        <v>406</v>
      </c>
      <c r="C590" s="21" t="s">
        <v>407</v>
      </c>
      <c r="D590" s="21" t="s">
        <v>12</v>
      </c>
      <c r="E590" s="68">
        <v>2</v>
      </c>
      <c r="F590" s="17" t="s">
        <v>13</v>
      </c>
      <c r="G590" s="17" t="s">
        <v>13</v>
      </c>
    </row>
    <row r="591" spans="1:7" s="18" customFormat="1" ht="27.75" customHeight="1" x14ac:dyDescent="0.2">
      <c r="A591" s="14">
        <v>579</v>
      </c>
      <c r="B591" s="22" t="s">
        <v>408</v>
      </c>
      <c r="C591" s="21" t="s">
        <v>264</v>
      </c>
      <c r="D591" s="21" t="s">
        <v>24</v>
      </c>
      <c r="E591" s="68">
        <v>2</v>
      </c>
      <c r="F591" s="17" t="s">
        <v>13</v>
      </c>
      <c r="G591" s="17" t="s">
        <v>13</v>
      </c>
    </row>
    <row r="592" spans="1:7" s="18" customFormat="1" ht="27.75" customHeight="1" x14ac:dyDescent="0.2">
      <c r="A592" s="14">
        <v>580</v>
      </c>
      <c r="B592" s="22" t="s">
        <v>409</v>
      </c>
      <c r="C592" s="21" t="s">
        <v>410</v>
      </c>
      <c r="D592" s="21" t="s">
        <v>12</v>
      </c>
      <c r="E592" s="68">
        <v>27</v>
      </c>
      <c r="F592" s="17" t="s">
        <v>13</v>
      </c>
      <c r="G592" s="17" t="s">
        <v>13</v>
      </c>
    </row>
    <row r="593" spans="1:7" s="18" customFormat="1" ht="27.75" customHeight="1" x14ac:dyDescent="0.2">
      <c r="A593" s="43">
        <v>581</v>
      </c>
      <c r="B593" s="22" t="s">
        <v>411</v>
      </c>
      <c r="C593" s="21" t="s">
        <v>264</v>
      </c>
      <c r="D593" s="21" t="s">
        <v>24</v>
      </c>
      <c r="E593" s="39">
        <v>3</v>
      </c>
      <c r="F593" s="17" t="s">
        <v>13</v>
      </c>
      <c r="G593" s="17" t="s">
        <v>13</v>
      </c>
    </row>
    <row r="594" spans="1:7" s="18" customFormat="1" ht="27.75" customHeight="1" x14ac:dyDescent="0.2">
      <c r="A594" s="14">
        <v>582</v>
      </c>
      <c r="B594" s="22" t="s">
        <v>412</v>
      </c>
      <c r="C594" s="21" t="s">
        <v>264</v>
      </c>
      <c r="D594" s="21" t="s">
        <v>12</v>
      </c>
      <c r="E594" s="39">
        <v>1</v>
      </c>
      <c r="F594" s="17" t="s">
        <v>13</v>
      </c>
      <c r="G594" s="17" t="s">
        <v>13</v>
      </c>
    </row>
    <row r="595" spans="1:7" s="18" customFormat="1" ht="27.75" customHeight="1" x14ac:dyDescent="0.2">
      <c r="A595" s="14">
        <v>583</v>
      </c>
      <c r="B595" s="22" t="s">
        <v>413</v>
      </c>
      <c r="C595" s="21" t="s">
        <v>264</v>
      </c>
      <c r="D595" s="21" t="s">
        <v>24</v>
      </c>
      <c r="E595" s="39">
        <v>3</v>
      </c>
      <c r="F595" s="17" t="s">
        <v>13</v>
      </c>
      <c r="G595" s="17" t="s">
        <v>13</v>
      </c>
    </row>
    <row r="596" spans="1:7" s="18" customFormat="1" ht="27.75" customHeight="1" x14ac:dyDescent="0.2">
      <c r="A596" s="43">
        <v>584</v>
      </c>
      <c r="B596" s="22" t="s">
        <v>414</v>
      </c>
      <c r="C596" s="21" t="s">
        <v>264</v>
      </c>
      <c r="D596" s="21" t="s">
        <v>24</v>
      </c>
      <c r="E596" s="39">
        <v>1</v>
      </c>
      <c r="F596" s="17" t="s">
        <v>13</v>
      </c>
      <c r="G596" s="17" t="s">
        <v>13</v>
      </c>
    </row>
    <row r="597" spans="1:7" s="18" customFormat="1" ht="27.75" customHeight="1" x14ac:dyDescent="0.2">
      <c r="A597" s="14">
        <v>585</v>
      </c>
      <c r="B597" s="22" t="s">
        <v>415</v>
      </c>
      <c r="C597" s="21" t="s">
        <v>264</v>
      </c>
      <c r="D597" s="21" t="s">
        <v>24</v>
      </c>
      <c r="E597" s="39">
        <v>1</v>
      </c>
      <c r="F597" s="17" t="s">
        <v>13</v>
      </c>
      <c r="G597" s="17" t="s">
        <v>13</v>
      </c>
    </row>
    <row r="598" spans="1:7" s="18" customFormat="1" ht="27.75" customHeight="1" x14ac:dyDescent="0.2">
      <c r="A598" s="14">
        <v>586</v>
      </c>
      <c r="B598" s="22" t="s">
        <v>416</v>
      </c>
      <c r="C598" s="21" t="s">
        <v>264</v>
      </c>
      <c r="D598" s="21" t="s">
        <v>24</v>
      </c>
      <c r="E598" s="39">
        <v>7</v>
      </c>
      <c r="F598" s="17" t="s">
        <v>13</v>
      </c>
      <c r="G598" s="17" t="s">
        <v>13</v>
      </c>
    </row>
    <row r="599" spans="1:7" s="18" customFormat="1" ht="27.75" customHeight="1" x14ac:dyDescent="0.2">
      <c r="A599" s="14">
        <v>587</v>
      </c>
      <c r="B599" s="24" t="s">
        <v>639</v>
      </c>
      <c r="C599" s="21" t="s">
        <v>401</v>
      </c>
      <c r="D599" s="21" t="s">
        <v>12</v>
      </c>
      <c r="E599" s="21">
        <v>1</v>
      </c>
      <c r="F599" s="7" t="s">
        <v>13</v>
      </c>
      <c r="G599" s="7" t="s">
        <v>13</v>
      </c>
    </row>
    <row r="600" spans="1:7" s="25" customFormat="1" ht="16.5" x14ac:dyDescent="0.25">
      <c r="A600" s="30"/>
      <c r="B600" s="37" t="s">
        <v>417</v>
      </c>
      <c r="C600" s="43"/>
      <c r="D600" s="43"/>
      <c r="E600" s="43"/>
      <c r="F600" s="17"/>
      <c r="G600" s="17"/>
    </row>
    <row r="601" spans="1:7" s="25" customFormat="1" ht="16.5" x14ac:dyDescent="0.25">
      <c r="A601" s="21">
        <v>588</v>
      </c>
      <c r="B601" s="24" t="s">
        <v>823</v>
      </c>
      <c r="C601" s="43"/>
      <c r="D601" s="44" t="s">
        <v>24</v>
      </c>
      <c r="E601" s="45">
        <v>14</v>
      </c>
      <c r="F601" s="7" t="s">
        <v>13</v>
      </c>
      <c r="G601" s="7" t="s">
        <v>13</v>
      </c>
    </row>
    <row r="602" spans="1:7" s="18" customFormat="1" ht="15.75" x14ac:dyDescent="0.2">
      <c r="A602" s="14">
        <v>589</v>
      </c>
      <c r="B602" s="22" t="s">
        <v>419</v>
      </c>
      <c r="C602" s="21" t="s">
        <v>420</v>
      </c>
      <c r="D602" s="21" t="s">
        <v>12</v>
      </c>
      <c r="E602" s="69">
        <v>12</v>
      </c>
      <c r="F602" s="17" t="s">
        <v>13</v>
      </c>
      <c r="G602" s="17" t="s">
        <v>13</v>
      </c>
    </row>
    <row r="603" spans="1:7" s="18" customFormat="1" ht="15.75" x14ac:dyDescent="0.2">
      <c r="A603" s="21">
        <v>590</v>
      </c>
      <c r="B603" s="24" t="s">
        <v>824</v>
      </c>
      <c r="C603" s="43" t="s">
        <v>418</v>
      </c>
      <c r="D603" s="43" t="s">
        <v>12</v>
      </c>
      <c r="E603" s="44">
        <v>4</v>
      </c>
      <c r="F603" s="7" t="s">
        <v>13</v>
      </c>
      <c r="G603" s="7" t="s">
        <v>13</v>
      </c>
    </row>
    <row r="604" spans="1:7" s="18" customFormat="1" ht="15.75" x14ac:dyDescent="0.2">
      <c r="A604" s="21">
        <v>591</v>
      </c>
      <c r="B604" s="24" t="s">
        <v>825</v>
      </c>
      <c r="C604" s="43" t="s">
        <v>826</v>
      </c>
      <c r="D604" s="44" t="s">
        <v>12</v>
      </c>
      <c r="E604" s="45">
        <v>1</v>
      </c>
      <c r="F604" s="7" t="s">
        <v>13</v>
      </c>
      <c r="G604" s="7" t="s">
        <v>13</v>
      </c>
    </row>
    <row r="605" spans="1:7" s="18" customFormat="1" ht="31.5" x14ac:dyDescent="0.2">
      <c r="A605" s="14">
        <v>592</v>
      </c>
      <c r="B605" s="22" t="s">
        <v>421</v>
      </c>
      <c r="C605" s="21" t="s">
        <v>422</v>
      </c>
      <c r="D605" s="21" t="s">
        <v>12</v>
      </c>
      <c r="E605" s="39">
        <v>2</v>
      </c>
      <c r="F605" s="17" t="s">
        <v>13</v>
      </c>
      <c r="G605" s="17" t="s">
        <v>13</v>
      </c>
    </row>
    <row r="606" spans="1:7" s="18" customFormat="1" ht="31.5" x14ac:dyDescent="0.2">
      <c r="A606" s="21">
        <v>593</v>
      </c>
      <c r="B606" s="22" t="s">
        <v>423</v>
      </c>
      <c r="C606" s="21" t="s">
        <v>424</v>
      </c>
      <c r="D606" s="21" t="s">
        <v>12</v>
      </c>
      <c r="E606" s="39">
        <v>18</v>
      </c>
      <c r="F606" s="17" t="s">
        <v>13</v>
      </c>
      <c r="G606" s="17" t="s">
        <v>13</v>
      </c>
    </row>
    <row r="607" spans="1:7" s="18" customFormat="1" ht="18.75" x14ac:dyDescent="0.2">
      <c r="A607" s="21">
        <v>594</v>
      </c>
      <c r="B607" s="24" t="s">
        <v>646</v>
      </c>
      <c r="C607" s="21" t="s">
        <v>647</v>
      </c>
      <c r="D607" s="21" t="s">
        <v>12</v>
      </c>
      <c r="E607" s="21">
        <v>1</v>
      </c>
      <c r="F607" s="7" t="s">
        <v>13</v>
      </c>
      <c r="G607" s="7" t="s">
        <v>13</v>
      </c>
    </row>
    <row r="608" spans="1:7" s="18" customFormat="1" ht="32.25" customHeight="1" x14ac:dyDescent="0.2">
      <c r="A608" s="14">
        <v>595</v>
      </c>
      <c r="B608" s="24" t="s">
        <v>947</v>
      </c>
      <c r="C608" s="21" t="s">
        <v>647</v>
      </c>
      <c r="D608" s="21" t="s">
        <v>12</v>
      </c>
      <c r="E608" s="21">
        <v>2</v>
      </c>
      <c r="F608" s="7" t="s">
        <v>13</v>
      </c>
      <c r="G608" s="7" t="s">
        <v>13</v>
      </c>
    </row>
    <row r="609" spans="1:7" s="18" customFormat="1" ht="15.75" x14ac:dyDescent="0.2">
      <c r="A609" s="21">
        <v>596</v>
      </c>
      <c r="B609" s="19" t="s">
        <v>425</v>
      </c>
      <c r="C609" s="67" t="s">
        <v>426</v>
      </c>
      <c r="D609" s="67" t="s">
        <v>12</v>
      </c>
      <c r="E609" s="67">
        <v>1</v>
      </c>
      <c r="F609" s="17" t="s">
        <v>13</v>
      </c>
      <c r="G609" s="17" t="s">
        <v>13</v>
      </c>
    </row>
    <row r="610" spans="1:7" s="18" customFormat="1" ht="15.75" x14ac:dyDescent="0.2">
      <c r="A610" s="21">
        <v>597</v>
      </c>
      <c r="B610" s="22" t="s">
        <v>827</v>
      </c>
      <c r="C610" s="43" t="s">
        <v>418</v>
      </c>
      <c r="D610" s="44" t="s">
        <v>12</v>
      </c>
      <c r="E610" s="45">
        <v>7</v>
      </c>
      <c r="F610" s="7" t="s">
        <v>13</v>
      </c>
      <c r="G610" s="7" t="s">
        <v>13</v>
      </c>
    </row>
    <row r="611" spans="1:7" s="18" customFormat="1" ht="15.75" x14ac:dyDescent="0.2">
      <c r="A611" s="14">
        <v>598</v>
      </c>
      <c r="B611" s="22" t="s">
        <v>427</v>
      </c>
      <c r="C611" s="21" t="s">
        <v>418</v>
      </c>
      <c r="D611" s="21" t="s">
        <v>24</v>
      </c>
      <c r="E611" s="39">
        <v>2</v>
      </c>
      <c r="F611" s="17" t="s">
        <v>13</v>
      </c>
      <c r="G611" s="17" t="s">
        <v>13</v>
      </c>
    </row>
    <row r="612" spans="1:7" s="18" customFormat="1" ht="15.75" x14ac:dyDescent="0.2">
      <c r="A612" s="21">
        <v>599</v>
      </c>
      <c r="B612" s="24" t="s">
        <v>648</v>
      </c>
      <c r="C612" s="21" t="s">
        <v>649</v>
      </c>
      <c r="D612" s="21" t="s">
        <v>12</v>
      </c>
      <c r="E612" s="21">
        <v>24</v>
      </c>
      <c r="F612" s="7" t="s">
        <v>13</v>
      </c>
      <c r="G612" s="7" t="s">
        <v>13</v>
      </c>
    </row>
    <row r="613" spans="1:7" s="18" customFormat="1" ht="15.75" x14ac:dyDescent="0.2">
      <c r="A613" s="21">
        <v>600</v>
      </c>
      <c r="B613" s="22" t="s">
        <v>428</v>
      </c>
      <c r="C613" s="21" t="s">
        <v>429</v>
      </c>
      <c r="D613" s="21" t="s">
        <v>24</v>
      </c>
      <c r="E613" s="39">
        <v>24</v>
      </c>
      <c r="F613" s="17" t="s">
        <v>13</v>
      </c>
      <c r="G613" s="17" t="s">
        <v>13</v>
      </c>
    </row>
    <row r="614" spans="1:7" s="18" customFormat="1" ht="29.25" customHeight="1" x14ac:dyDescent="0.2">
      <c r="A614" s="14">
        <v>601</v>
      </c>
      <c r="B614" s="22" t="s">
        <v>428</v>
      </c>
      <c r="C614" s="21" t="s">
        <v>429</v>
      </c>
      <c r="D614" s="21" t="s">
        <v>24</v>
      </c>
      <c r="E614" s="39">
        <v>24</v>
      </c>
      <c r="F614" s="17" t="s">
        <v>13</v>
      </c>
      <c r="G614" s="17" t="s">
        <v>13</v>
      </c>
    </row>
    <row r="615" spans="1:7" s="18" customFormat="1" ht="15.75" x14ac:dyDescent="0.2">
      <c r="A615" s="21">
        <v>602</v>
      </c>
      <c r="B615" s="22" t="s">
        <v>430</v>
      </c>
      <c r="C615" s="21" t="s">
        <v>264</v>
      </c>
      <c r="D615" s="21" t="s">
        <v>24</v>
      </c>
      <c r="E615" s="39">
        <v>14</v>
      </c>
      <c r="F615" s="17" t="s">
        <v>13</v>
      </c>
      <c r="G615" s="17" t="s">
        <v>13</v>
      </c>
    </row>
    <row r="616" spans="1:7" s="18" customFormat="1" ht="15.75" x14ac:dyDescent="0.2">
      <c r="A616" s="21">
        <v>603</v>
      </c>
      <c r="B616" s="24" t="s">
        <v>650</v>
      </c>
      <c r="C616" s="21" t="s">
        <v>264</v>
      </c>
      <c r="D616" s="21" t="s">
        <v>12</v>
      </c>
      <c r="E616" s="21">
        <v>2</v>
      </c>
      <c r="F616" s="7" t="s">
        <v>13</v>
      </c>
      <c r="G616" s="7" t="s">
        <v>13</v>
      </c>
    </row>
    <row r="617" spans="1:7" s="18" customFormat="1" ht="15.75" x14ac:dyDescent="0.2">
      <c r="A617" s="14">
        <v>604</v>
      </c>
      <c r="B617" s="24" t="s">
        <v>430</v>
      </c>
      <c r="C617" s="43" t="s">
        <v>264</v>
      </c>
      <c r="D617" s="44" t="s">
        <v>12</v>
      </c>
      <c r="E617" s="45">
        <v>2</v>
      </c>
      <c r="F617" s="7" t="s">
        <v>13</v>
      </c>
      <c r="G617" s="7" t="s">
        <v>13</v>
      </c>
    </row>
    <row r="618" spans="1:7" s="18" customFormat="1" ht="31.5" customHeight="1" x14ac:dyDescent="0.2">
      <c r="A618" s="21">
        <v>605</v>
      </c>
      <c r="B618" s="24" t="s">
        <v>430</v>
      </c>
      <c r="C618" s="43" t="s">
        <v>264</v>
      </c>
      <c r="D618" s="44" t="s">
        <v>12</v>
      </c>
      <c r="E618" s="45">
        <v>2</v>
      </c>
      <c r="F618" s="7" t="s">
        <v>13</v>
      </c>
      <c r="G618" s="7" t="s">
        <v>13</v>
      </c>
    </row>
    <row r="619" spans="1:7" s="18" customFormat="1" ht="15.75" x14ac:dyDescent="0.2">
      <c r="A619" s="21">
        <v>606</v>
      </c>
      <c r="B619" s="24" t="s">
        <v>828</v>
      </c>
      <c r="C619" s="43" t="s">
        <v>264</v>
      </c>
      <c r="D619" s="43" t="s">
        <v>12</v>
      </c>
      <c r="E619" s="44">
        <v>4</v>
      </c>
      <c r="F619" s="7" t="s">
        <v>13</v>
      </c>
      <c r="G619" s="7" t="s">
        <v>13</v>
      </c>
    </row>
    <row r="620" spans="1:7" s="18" customFormat="1" ht="15.75" x14ac:dyDescent="0.2">
      <c r="A620" s="14">
        <v>607</v>
      </c>
      <c r="B620" s="22" t="s">
        <v>431</v>
      </c>
      <c r="C620" s="21" t="s">
        <v>401</v>
      </c>
      <c r="D620" s="21" t="s">
        <v>24</v>
      </c>
      <c r="E620" s="39">
        <v>18</v>
      </c>
      <c r="F620" s="17" t="s">
        <v>13</v>
      </c>
      <c r="G620" s="17" t="s">
        <v>13</v>
      </c>
    </row>
    <row r="621" spans="1:7" s="18" customFormat="1" ht="36" customHeight="1" x14ac:dyDescent="0.2">
      <c r="A621" s="21">
        <v>608</v>
      </c>
      <c r="B621" s="22" t="s">
        <v>431</v>
      </c>
      <c r="C621" s="21" t="s">
        <v>401</v>
      </c>
      <c r="D621" s="21" t="s">
        <v>24</v>
      </c>
      <c r="E621" s="39">
        <v>12</v>
      </c>
      <c r="F621" s="17" t="s">
        <v>13</v>
      </c>
      <c r="G621" s="17" t="s">
        <v>13</v>
      </c>
    </row>
    <row r="622" spans="1:7" s="18" customFormat="1" ht="15.75" x14ac:dyDescent="0.2">
      <c r="A622" s="21">
        <v>609</v>
      </c>
      <c r="B622" s="24" t="s">
        <v>651</v>
      </c>
      <c r="C622" s="21" t="s">
        <v>264</v>
      </c>
      <c r="D622" s="21" t="s">
        <v>12</v>
      </c>
      <c r="E622" s="21">
        <v>10</v>
      </c>
      <c r="F622" s="7" t="s">
        <v>13</v>
      </c>
      <c r="G622" s="7" t="s">
        <v>13</v>
      </c>
    </row>
    <row r="623" spans="1:7" s="18" customFormat="1" ht="15.75" x14ac:dyDescent="0.2">
      <c r="A623" s="14">
        <v>610</v>
      </c>
      <c r="B623" s="24" t="s">
        <v>652</v>
      </c>
      <c r="C623" s="21" t="s">
        <v>264</v>
      </c>
      <c r="D623" s="21" t="s">
        <v>12</v>
      </c>
      <c r="E623" s="21">
        <v>2</v>
      </c>
      <c r="F623" s="7" t="s">
        <v>13</v>
      </c>
      <c r="G623" s="7" t="s">
        <v>13</v>
      </c>
    </row>
    <row r="624" spans="1:7" s="18" customFormat="1" ht="15.75" x14ac:dyDescent="0.2">
      <c r="A624" s="21">
        <v>611</v>
      </c>
      <c r="B624" s="24" t="s">
        <v>829</v>
      </c>
      <c r="C624" s="43" t="s">
        <v>264</v>
      </c>
      <c r="D624" s="44" t="s">
        <v>12</v>
      </c>
      <c r="E624" s="45">
        <v>2</v>
      </c>
      <c r="F624" s="7" t="s">
        <v>13</v>
      </c>
      <c r="G624" s="7" t="s">
        <v>13</v>
      </c>
    </row>
    <row r="625" spans="1:7" s="18" customFormat="1" ht="15.75" x14ac:dyDescent="0.2">
      <c r="A625" s="21">
        <v>612</v>
      </c>
      <c r="B625" s="24" t="s">
        <v>830</v>
      </c>
      <c r="C625" s="43" t="s">
        <v>264</v>
      </c>
      <c r="D625" s="44" t="s">
        <v>12</v>
      </c>
      <c r="E625" s="45">
        <v>4</v>
      </c>
      <c r="F625" s="7" t="s">
        <v>13</v>
      </c>
      <c r="G625" s="7" t="s">
        <v>13</v>
      </c>
    </row>
    <row r="626" spans="1:7" s="18" customFormat="1" ht="15.75" x14ac:dyDescent="0.2">
      <c r="A626" s="14">
        <v>613</v>
      </c>
      <c r="B626" s="22" t="s">
        <v>432</v>
      </c>
      <c r="C626" s="21" t="s">
        <v>260</v>
      </c>
      <c r="D626" s="21" t="s">
        <v>24</v>
      </c>
      <c r="E626" s="68">
        <v>26</v>
      </c>
      <c r="F626" s="17" t="s">
        <v>13</v>
      </c>
      <c r="G626" s="17" t="s">
        <v>13</v>
      </c>
    </row>
    <row r="627" spans="1:7" s="18" customFormat="1" ht="33.75" customHeight="1" x14ac:dyDescent="0.2">
      <c r="A627" s="21">
        <v>614</v>
      </c>
      <c r="B627" s="22" t="s">
        <v>432</v>
      </c>
      <c r="C627" s="21" t="s">
        <v>260</v>
      </c>
      <c r="D627" s="21" t="s">
        <v>24</v>
      </c>
      <c r="E627" s="68">
        <v>35</v>
      </c>
      <c r="F627" s="17" t="s">
        <v>13</v>
      </c>
      <c r="G627" s="17" t="s">
        <v>13</v>
      </c>
    </row>
    <row r="628" spans="1:7" s="18" customFormat="1" ht="15.75" x14ac:dyDescent="0.2">
      <c r="A628" s="21">
        <v>615</v>
      </c>
      <c r="B628" s="33" t="s">
        <v>433</v>
      </c>
      <c r="C628" s="75" t="s">
        <v>266</v>
      </c>
      <c r="D628" s="75" t="s">
        <v>12</v>
      </c>
      <c r="E628" s="21">
        <v>7</v>
      </c>
      <c r="F628" s="17" t="s">
        <v>13</v>
      </c>
      <c r="G628" s="17" t="s">
        <v>13</v>
      </c>
    </row>
    <row r="629" spans="1:7" s="18" customFormat="1" ht="15.75" x14ac:dyDescent="0.2">
      <c r="A629" s="21"/>
      <c r="B629" s="10" t="s">
        <v>831</v>
      </c>
      <c r="C629" s="43"/>
      <c r="D629" s="44"/>
      <c r="E629" s="48"/>
      <c r="F629" s="46"/>
      <c r="G629" s="17"/>
    </row>
    <row r="630" spans="1:7" s="18" customFormat="1" ht="47.25" x14ac:dyDescent="0.2">
      <c r="A630" s="21">
        <v>616</v>
      </c>
      <c r="B630" s="89" t="s">
        <v>832</v>
      </c>
      <c r="C630" s="49" t="s">
        <v>833</v>
      </c>
      <c r="D630" s="49" t="s">
        <v>12</v>
      </c>
      <c r="E630" s="50">
        <v>6</v>
      </c>
      <c r="F630" s="7" t="s">
        <v>13</v>
      </c>
      <c r="G630" s="7" t="s">
        <v>13</v>
      </c>
    </row>
    <row r="631" spans="1:7" s="18" customFormat="1" ht="15.75" x14ac:dyDescent="0.2">
      <c r="A631" s="21">
        <v>617</v>
      </c>
      <c r="B631" s="89" t="s">
        <v>834</v>
      </c>
      <c r="C631" s="49" t="s">
        <v>835</v>
      </c>
      <c r="D631" s="49" t="s">
        <v>12</v>
      </c>
      <c r="E631" s="50">
        <v>1</v>
      </c>
      <c r="F631" s="7" t="s">
        <v>13</v>
      </c>
      <c r="G631" s="7" t="s">
        <v>13</v>
      </c>
    </row>
    <row r="632" spans="1:7" s="18" customFormat="1" ht="47.25" x14ac:dyDescent="0.2">
      <c r="A632" s="21">
        <v>618</v>
      </c>
      <c r="B632" s="89" t="s">
        <v>836</v>
      </c>
      <c r="C632" s="49" t="s">
        <v>837</v>
      </c>
      <c r="D632" s="49" t="s">
        <v>12</v>
      </c>
      <c r="E632" s="50">
        <v>1</v>
      </c>
      <c r="F632" s="7" t="s">
        <v>13</v>
      </c>
      <c r="G632" s="7" t="s">
        <v>13</v>
      </c>
    </row>
    <row r="633" spans="1:7" s="18" customFormat="1" ht="47.25" x14ac:dyDescent="0.2">
      <c r="A633" s="21">
        <v>619</v>
      </c>
      <c r="B633" s="89" t="s">
        <v>838</v>
      </c>
      <c r="C633" s="49" t="s">
        <v>839</v>
      </c>
      <c r="D633" s="49" t="s">
        <v>12</v>
      </c>
      <c r="E633" s="50">
        <v>32</v>
      </c>
      <c r="F633" s="7" t="s">
        <v>13</v>
      </c>
      <c r="G633" s="7" t="s">
        <v>13</v>
      </c>
    </row>
    <row r="634" spans="1:7" s="18" customFormat="1" ht="15.75" x14ac:dyDescent="0.2">
      <c r="A634" s="21">
        <v>620</v>
      </c>
      <c r="B634" s="89" t="s">
        <v>840</v>
      </c>
      <c r="C634" s="49" t="s">
        <v>835</v>
      </c>
      <c r="D634" s="49" t="s">
        <v>12</v>
      </c>
      <c r="E634" s="51">
        <v>1</v>
      </c>
      <c r="F634" s="7" t="s">
        <v>13</v>
      </c>
      <c r="G634" s="7" t="s">
        <v>13</v>
      </c>
    </row>
    <row r="635" spans="1:7" s="18" customFormat="1" ht="47.25" x14ac:dyDescent="0.2">
      <c r="A635" s="21">
        <v>621</v>
      </c>
      <c r="B635" s="89" t="s">
        <v>841</v>
      </c>
      <c r="C635" s="49" t="s">
        <v>842</v>
      </c>
      <c r="D635" s="49" t="s">
        <v>12</v>
      </c>
      <c r="E635" s="50">
        <v>39</v>
      </c>
      <c r="F635" s="7" t="s">
        <v>13</v>
      </c>
      <c r="G635" s="7" t="s">
        <v>13</v>
      </c>
    </row>
    <row r="636" spans="1:7" s="18" customFormat="1" ht="15.75" x14ac:dyDescent="0.2">
      <c r="A636" s="21">
        <v>622</v>
      </c>
      <c r="B636" s="24" t="s">
        <v>843</v>
      </c>
      <c r="C636" s="43" t="s">
        <v>844</v>
      </c>
      <c r="D636" s="43" t="s">
        <v>12</v>
      </c>
      <c r="E636" s="44">
        <v>4</v>
      </c>
      <c r="F636" s="7" t="s">
        <v>13</v>
      </c>
      <c r="G636" s="7" t="s">
        <v>13</v>
      </c>
    </row>
    <row r="637" spans="1:7" s="18" customFormat="1" ht="15.75" x14ac:dyDescent="0.2">
      <c r="A637" s="21">
        <v>623</v>
      </c>
      <c r="B637" s="24" t="s">
        <v>845</v>
      </c>
      <c r="C637" s="43" t="s">
        <v>844</v>
      </c>
      <c r="D637" s="43" t="s">
        <v>12</v>
      </c>
      <c r="E637" s="44">
        <v>4</v>
      </c>
      <c r="F637" s="7" t="s">
        <v>13</v>
      </c>
      <c r="G637" s="7" t="s">
        <v>13</v>
      </c>
    </row>
    <row r="638" spans="1:7" s="18" customFormat="1" ht="15.75" x14ac:dyDescent="0.2">
      <c r="A638" s="21">
        <v>624</v>
      </c>
      <c r="B638" s="89" t="s">
        <v>846</v>
      </c>
      <c r="C638" s="49"/>
      <c r="D638" s="49" t="s">
        <v>12</v>
      </c>
      <c r="E638" s="51">
        <v>6464</v>
      </c>
      <c r="F638" s="7" t="s">
        <v>13</v>
      </c>
      <c r="G638" s="7" t="s">
        <v>13</v>
      </c>
    </row>
    <row r="639" spans="1:7" s="18" customFormat="1" ht="15.75" x14ac:dyDescent="0.2">
      <c r="A639" s="21">
        <v>625</v>
      </c>
      <c r="B639" s="89" t="s">
        <v>847</v>
      </c>
      <c r="C639" s="49"/>
      <c r="D639" s="49" t="s">
        <v>12</v>
      </c>
      <c r="E639" s="51">
        <v>512</v>
      </c>
      <c r="F639" s="7" t="s">
        <v>13</v>
      </c>
      <c r="G639" s="7" t="s">
        <v>13</v>
      </c>
    </row>
    <row r="640" spans="1:7" s="25" customFormat="1" ht="16.5" x14ac:dyDescent="0.25">
      <c r="A640" s="30"/>
      <c r="B640" s="37" t="s">
        <v>434</v>
      </c>
      <c r="C640" s="43"/>
      <c r="D640" s="43"/>
      <c r="E640" s="43"/>
      <c r="F640" s="17"/>
      <c r="G640" s="17"/>
    </row>
    <row r="641" spans="1:7" s="25" customFormat="1" ht="31.5" x14ac:dyDescent="0.25">
      <c r="A641" s="21">
        <v>626</v>
      </c>
      <c r="B641" s="24" t="s">
        <v>653</v>
      </c>
      <c r="C641" s="21" t="s">
        <v>654</v>
      </c>
      <c r="D641" s="21" t="s">
        <v>24</v>
      </c>
      <c r="E641" s="21">
        <v>4</v>
      </c>
      <c r="F641" s="7" t="s">
        <v>13</v>
      </c>
      <c r="G641" s="7" t="s">
        <v>13</v>
      </c>
    </row>
    <row r="642" spans="1:7" s="25" customFormat="1" ht="31.5" x14ac:dyDescent="0.25">
      <c r="A642" s="21">
        <v>627</v>
      </c>
      <c r="B642" s="24" t="s">
        <v>655</v>
      </c>
      <c r="C642" s="21" t="s">
        <v>654</v>
      </c>
      <c r="D642" s="21" t="s">
        <v>24</v>
      </c>
      <c r="E642" s="21">
        <v>4</v>
      </c>
      <c r="F642" s="7" t="s">
        <v>13</v>
      </c>
      <c r="G642" s="7" t="s">
        <v>13</v>
      </c>
    </row>
    <row r="643" spans="1:7" s="18" customFormat="1" ht="15.75" x14ac:dyDescent="0.2">
      <c r="A643" s="14">
        <v>628</v>
      </c>
      <c r="B643" s="22" t="s">
        <v>435</v>
      </c>
      <c r="C643" s="16" t="s">
        <v>436</v>
      </c>
      <c r="D643" s="21" t="s">
        <v>24</v>
      </c>
      <c r="E643" s="39">
        <v>4</v>
      </c>
      <c r="F643" s="17" t="s">
        <v>13</v>
      </c>
      <c r="G643" s="17" t="s">
        <v>13</v>
      </c>
    </row>
    <row r="644" spans="1:7" s="18" customFormat="1" ht="15.75" x14ac:dyDescent="0.2">
      <c r="A644" s="35">
        <v>629</v>
      </c>
      <c r="B644" s="22" t="s">
        <v>437</v>
      </c>
      <c r="C644" s="16" t="s">
        <v>438</v>
      </c>
      <c r="D644" s="21" t="s">
        <v>24</v>
      </c>
      <c r="E644" s="39">
        <v>4</v>
      </c>
      <c r="F644" s="17" t="s">
        <v>13</v>
      </c>
      <c r="G644" s="17" t="s">
        <v>13</v>
      </c>
    </row>
    <row r="645" spans="1:7" s="18" customFormat="1" ht="28.5" customHeight="1" x14ac:dyDescent="0.2">
      <c r="A645" s="35">
        <v>630</v>
      </c>
      <c r="B645" s="22" t="s">
        <v>435</v>
      </c>
      <c r="C645" s="16" t="s">
        <v>436</v>
      </c>
      <c r="D645" s="21" t="s">
        <v>24</v>
      </c>
      <c r="E645" s="39">
        <v>4</v>
      </c>
      <c r="F645" s="17" t="s">
        <v>13</v>
      </c>
      <c r="G645" s="17" t="s">
        <v>13</v>
      </c>
    </row>
    <row r="646" spans="1:7" s="18" customFormat="1" ht="27.75" customHeight="1" x14ac:dyDescent="0.2">
      <c r="A646" s="35">
        <v>631</v>
      </c>
      <c r="B646" s="22" t="s">
        <v>437</v>
      </c>
      <c r="C646" s="16" t="s">
        <v>438</v>
      </c>
      <c r="D646" s="21" t="s">
        <v>24</v>
      </c>
      <c r="E646" s="39">
        <v>4</v>
      </c>
      <c r="F646" s="17" t="s">
        <v>13</v>
      </c>
      <c r="G646" s="17" t="s">
        <v>13</v>
      </c>
    </row>
    <row r="647" spans="1:7" s="18" customFormat="1" ht="15.75" x14ac:dyDescent="0.2">
      <c r="A647" s="14"/>
      <c r="B647" s="10" t="s">
        <v>439</v>
      </c>
      <c r="C647" s="43"/>
      <c r="D647" s="43"/>
      <c r="E647" s="43"/>
      <c r="F647" s="12"/>
      <c r="G647" s="13"/>
    </row>
    <row r="648" spans="1:7" s="25" customFormat="1" ht="31.5" x14ac:dyDescent="0.25">
      <c r="A648" s="36">
        <v>632</v>
      </c>
      <c r="B648" s="37" t="s">
        <v>440</v>
      </c>
      <c r="C648" s="83"/>
      <c r="D648" s="7" t="s">
        <v>44</v>
      </c>
      <c r="E648" s="84">
        <v>1</v>
      </c>
      <c r="F648" s="12" t="s">
        <v>8</v>
      </c>
      <c r="G648" s="13" t="s">
        <v>9</v>
      </c>
    </row>
    <row r="649" spans="1:7" s="25" customFormat="1" ht="18.75" x14ac:dyDescent="0.25">
      <c r="A649" s="30"/>
      <c r="B649" s="37" t="s">
        <v>441</v>
      </c>
      <c r="C649" s="83"/>
      <c r="D649" s="80"/>
      <c r="E649" s="81"/>
      <c r="F649" s="17"/>
      <c r="G649" s="17"/>
    </row>
    <row r="650" spans="1:7" ht="15.75" x14ac:dyDescent="0.25">
      <c r="A650" s="38"/>
      <c r="B650" s="22" t="s">
        <v>442</v>
      </c>
      <c r="C650" s="43" t="s">
        <v>443</v>
      </c>
      <c r="D650" s="21" t="s">
        <v>12</v>
      </c>
      <c r="E650" s="69">
        <v>1</v>
      </c>
      <c r="F650" s="7"/>
      <c r="G650" s="7"/>
    </row>
    <row r="651" spans="1:7" ht="15.75" x14ac:dyDescent="0.25">
      <c r="A651" s="38"/>
      <c r="B651" s="22" t="s">
        <v>444</v>
      </c>
      <c r="C651" s="43" t="s">
        <v>445</v>
      </c>
      <c r="D651" s="21" t="s">
        <v>12</v>
      </c>
      <c r="E651" s="69">
        <v>1</v>
      </c>
      <c r="F651" s="7"/>
      <c r="G651" s="7"/>
    </row>
    <row r="652" spans="1:7" s="18" customFormat="1" ht="15.75" x14ac:dyDescent="0.25">
      <c r="A652" s="38"/>
      <c r="B652" s="22" t="s">
        <v>446</v>
      </c>
      <c r="C652" s="43" t="s">
        <v>447</v>
      </c>
      <c r="D652" s="21" t="s">
        <v>12</v>
      </c>
      <c r="E652" s="69">
        <v>1</v>
      </c>
      <c r="F652" s="7"/>
      <c r="G652" s="7"/>
    </row>
    <row r="653" spans="1:7" s="18" customFormat="1" ht="15.75" x14ac:dyDescent="0.25">
      <c r="A653" s="38"/>
      <c r="B653" s="22" t="s">
        <v>448</v>
      </c>
      <c r="C653" s="43" t="s">
        <v>449</v>
      </c>
      <c r="D653" s="21" t="s">
        <v>12</v>
      </c>
      <c r="E653" s="69">
        <v>1</v>
      </c>
      <c r="F653" s="7"/>
      <c r="G653" s="7"/>
    </row>
    <row r="654" spans="1:7" s="18" customFormat="1" ht="15.75" x14ac:dyDescent="0.25">
      <c r="A654" s="38"/>
      <c r="B654" s="22" t="s">
        <v>450</v>
      </c>
      <c r="C654" s="43" t="s">
        <v>451</v>
      </c>
      <c r="D654" s="21" t="s">
        <v>12</v>
      </c>
      <c r="E654" s="69">
        <v>1</v>
      </c>
      <c r="F654" s="7"/>
      <c r="G654" s="7"/>
    </row>
    <row r="655" spans="1:7" s="18" customFormat="1" ht="15.75" x14ac:dyDescent="0.25">
      <c r="A655" s="38"/>
      <c r="B655" s="22" t="s">
        <v>452</v>
      </c>
      <c r="C655" s="43" t="s">
        <v>453</v>
      </c>
      <c r="D655" s="21" t="s">
        <v>12</v>
      </c>
      <c r="E655" s="69">
        <v>1</v>
      </c>
      <c r="F655" s="7"/>
      <c r="G655" s="7"/>
    </row>
    <row r="656" spans="1:7" s="18" customFormat="1" ht="15.75" x14ac:dyDescent="0.25">
      <c r="A656" s="38"/>
      <c r="B656" s="22" t="s">
        <v>454</v>
      </c>
      <c r="C656" s="43" t="s">
        <v>455</v>
      </c>
      <c r="D656" s="21" t="s">
        <v>12</v>
      </c>
      <c r="E656" s="69">
        <v>2</v>
      </c>
      <c r="F656" s="7"/>
      <c r="G656" s="7"/>
    </row>
    <row r="657" spans="1:7" s="18" customFormat="1" ht="31.5" x14ac:dyDescent="0.25">
      <c r="A657" s="38"/>
      <c r="B657" s="22" t="s">
        <v>456</v>
      </c>
      <c r="C657" s="43" t="s">
        <v>457</v>
      </c>
      <c r="D657" s="21" t="s">
        <v>12</v>
      </c>
      <c r="E657" s="69">
        <v>1</v>
      </c>
      <c r="F657" s="7"/>
      <c r="G657" s="7"/>
    </row>
    <row r="658" spans="1:7" s="18" customFormat="1" ht="31.5" x14ac:dyDescent="0.25">
      <c r="A658" s="38"/>
      <c r="B658" s="22" t="s">
        <v>458</v>
      </c>
      <c r="C658" s="43" t="s">
        <v>459</v>
      </c>
      <c r="D658" s="21" t="s">
        <v>12</v>
      </c>
      <c r="E658" s="69">
        <v>1</v>
      </c>
      <c r="F658" s="7"/>
      <c r="G658" s="7"/>
    </row>
    <row r="659" spans="1:7" s="18" customFormat="1" ht="15.75" x14ac:dyDescent="0.25">
      <c r="A659" s="38"/>
      <c r="B659" s="22" t="s">
        <v>460</v>
      </c>
      <c r="C659" s="43" t="s">
        <v>461</v>
      </c>
      <c r="D659" s="21" t="s">
        <v>12</v>
      </c>
      <c r="E659" s="69">
        <v>2</v>
      </c>
      <c r="F659" s="7"/>
      <c r="G659" s="7"/>
    </row>
    <row r="660" spans="1:7" s="18" customFormat="1" ht="15.75" x14ac:dyDescent="0.25">
      <c r="A660" s="38"/>
      <c r="B660" s="22" t="s">
        <v>462</v>
      </c>
      <c r="C660" s="43" t="s">
        <v>463</v>
      </c>
      <c r="D660" s="21" t="s">
        <v>12</v>
      </c>
      <c r="E660" s="69">
        <v>1</v>
      </c>
      <c r="F660" s="7"/>
      <c r="G660" s="7"/>
    </row>
    <row r="661" spans="1:7" s="18" customFormat="1" ht="15.75" x14ac:dyDescent="0.25">
      <c r="A661" s="38"/>
      <c r="B661" s="22" t="s">
        <v>464</v>
      </c>
      <c r="C661" s="43" t="s">
        <v>465</v>
      </c>
      <c r="D661" s="21" t="s">
        <v>12</v>
      </c>
      <c r="E661" s="69">
        <v>1</v>
      </c>
      <c r="F661" s="7"/>
      <c r="G661" s="7"/>
    </row>
    <row r="662" spans="1:7" s="18" customFormat="1" ht="47.25" x14ac:dyDescent="0.2">
      <c r="A662" s="14">
        <v>633</v>
      </c>
      <c r="B662" s="37" t="s">
        <v>466</v>
      </c>
      <c r="C662" s="17" t="s">
        <v>467</v>
      </c>
      <c r="D662" s="7" t="s">
        <v>44</v>
      </c>
      <c r="E662" s="7">
        <v>4</v>
      </c>
      <c r="F662" s="12" t="s">
        <v>8</v>
      </c>
      <c r="G662" s="13" t="s">
        <v>9</v>
      </c>
    </row>
    <row r="663" spans="1:7" s="18" customFormat="1" ht="15.75" x14ac:dyDescent="0.2">
      <c r="A663" s="20"/>
      <c r="B663" s="22" t="s">
        <v>468</v>
      </c>
      <c r="C663" s="43" t="s">
        <v>447</v>
      </c>
      <c r="D663" s="21" t="s">
        <v>12</v>
      </c>
      <c r="E663" s="21">
        <v>4</v>
      </c>
      <c r="F663" s="7"/>
      <c r="G663" s="7"/>
    </row>
    <row r="664" spans="1:7" s="18" customFormat="1" ht="15.75" x14ac:dyDescent="0.2">
      <c r="A664" s="20"/>
      <c r="B664" s="22" t="s">
        <v>469</v>
      </c>
      <c r="C664" s="43" t="s">
        <v>445</v>
      </c>
      <c r="D664" s="21" t="s">
        <v>12</v>
      </c>
      <c r="E664" s="21">
        <v>4</v>
      </c>
      <c r="F664" s="7"/>
      <c r="G664" s="7"/>
    </row>
    <row r="665" spans="1:7" s="18" customFormat="1" ht="15.75" x14ac:dyDescent="0.2">
      <c r="A665" s="20"/>
      <c r="B665" s="22" t="s">
        <v>442</v>
      </c>
      <c r="C665" s="43" t="s">
        <v>443</v>
      </c>
      <c r="D665" s="21" t="s">
        <v>12</v>
      </c>
      <c r="E665" s="21">
        <v>4</v>
      </c>
      <c r="F665" s="7"/>
      <c r="G665" s="7"/>
    </row>
    <row r="666" spans="1:7" s="18" customFormat="1" ht="31.5" x14ac:dyDescent="0.2">
      <c r="A666" s="20"/>
      <c r="B666" s="22" t="s">
        <v>470</v>
      </c>
      <c r="C666" s="43" t="s">
        <v>455</v>
      </c>
      <c r="D666" s="21" t="s">
        <v>12</v>
      </c>
      <c r="E666" s="21">
        <v>4</v>
      </c>
      <c r="F666" s="7"/>
      <c r="G666" s="7"/>
    </row>
    <row r="667" spans="1:7" s="18" customFormat="1" ht="31.5" x14ac:dyDescent="0.2">
      <c r="A667" s="20"/>
      <c r="B667" s="22" t="s">
        <v>471</v>
      </c>
      <c r="C667" s="43" t="s">
        <v>457</v>
      </c>
      <c r="D667" s="21" t="s">
        <v>12</v>
      </c>
      <c r="E667" s="21">
        <v>4</v>
      </c>
      <c r="F667" s="7"/>
      <c r="G667" s="7"/>
    </row>
    <row r="668" spans="1:7" s="18" customFormat="1" ht="31.5" x14ac:dyDescent="0.2">
      <c r="A668" s="20"/>
      <c r="B668" s="22" t="s">
        <v>472</v>
      </c>
      <c r="C668" s="43" t="s">
        <v>459</v>
      </c>
      <c r="D668" s="21" t="s">
        <v>12</v>
      </c>
      <c r="E668" s="21">
        <v>4</v>
      </c>
      <c r="F668" s="7"/>
      <c r="G668" s="7"/>
    </row>
    <row r="669" spans="1:7" s="18" customFormat="1" ht="15.75" x14ac:dyDescent="0.2">
      <c r="A669" s="20"/>
      <c r="B669" s="22" t="s">
        <v>473</v>
      </c>
      <c r="C669" s="43" t="s">
        <v>451</v>
      </c>
      <c r="D669" s="21" t="s">
        <v>12</v>
      </c>
      <c r="E669" s="21">
        <v>4</v>
      </c>
      <c r="F669" s="7"/>
      <c r="G669" s="7"/>
    </row>
    <row r="670" spans="1:7" s="18" customFormat="1" ht="15.75" x14ac:dyDescent="0.2">
      <c r="A670" s="20"/>
      <c r="B670" s="22" t="s">
        <v>474</v>
      </c>
      <c r="C670" s="43" t="s">
        <v>461</v>
      </c>
      <c r="D670" s="21" t="s">
        <v>12</v>
      </c>
      <c r="E670" s="21">
        <v>8</v>
      </c>
      <c r="F670" s="7"/>
      <c r="G670" s="7"/>
    </row>
    <row r="671" spans="1:7" s="18" customFormat="1" ht="15.75" x14ac:dyDescent="0.2">
      <c r="A671" s="20"/>
      <c r="B671" s="22" t="s">
        <v>475</v>
      </c>
      <c r="C671" s="43" t="s">
        <v>476</v>
      </c>
      <c r="D671" s="21" t="s">
        <v>12</v>
      </c>
      <c r="E671" s="21">
        <v>4</v>
      </c>
      <c r="F671" s="7"/>
      <c r="G671" s="7"/>
    </row>
    <row r="672" spans="1:7" s="18" customFormat="1" ht="15.75" x14ac:dyDescent="0.2">
      <c r="A672" s="20"/>
      <c r="B672" s="22" t="s">
        <v>452</v>
      </c>
      <c r="C672" s="43" t="s">
        <v>453</v>
      </c>
      <c r="D672" s="21" t="s">
        <v>12</v>
      </c>
      <c r="E672" s="21">
        <v>1</v>
      </c>
      <c r="F672" s="7"/>
      <c r="G672" s="7"/>
    </row>
    <row r="673" spans="1:7" s="25" customFormat="1" ht="31.5" x14ac:dyDescent="0.25">
      <c r="A673" s="101">
        <v>634</v>
      </c>
      <c r="B673" s="10" t="s">
        <v>656</v>
      </c>
      <c r="C673" s="21" t="s">
        <v>657</v>
      </c>
      <c r="D673" s="7" t="s">
        <v>44</v>
      </c>
      <c r="E673" s="84">
        <v>1</v>
      </c>
      <c r="F673" s="12" t="s">
        <v>8</v>
      </c>
      <c r="G673" s="13" t="s">
        <v>9</v>
      </c>
    </row>
    <row r="674" spans="1:7" s="25" customFormat="1" ht="16.5" x14ac:dyDescent="0.25">
      <c r="A674" s="102"/>
      <c r="B674" s="41" t="s">
        <v>658</v>
      </c>
      <c r="C674" s="42" t="s">
        <v>659</v>
      </c>
      <c r="D674" s="42" t="s">
        <v>49</v>
      </c>
      <c r="E674" s="42">
        <v>1</v>
      </c>
      <c r="F674" s="7" t="s">
        <v>13</v>
      </c>
      <c r="G674" s="7" t="s">
        <v>13</v>
      </c>
    </row>
    <row r="675" spans="1:7" ht="15.75" x14ac:dyDescent="0.2">
      <c r="A675" s="102"/>
      <c r="B675" s="24" t="s">
        <v>660</v>
      </c>
      <c r="C675" s="42" t="s">
        <v>661</v>
      </c>
      <c r="D675" s="42" t="s">
        <v>49</v>
      </c>
      <c r="E675" s="21">
        <v>1</v>
      </c>
      <c r="F675" s="7" t="s">
        <v>13</v>
      </c>
      <c r="G675" s="7" t="s">
        <v>13</v>
      </c>
    </row>
    <row r="676" spans="1:7" ht="15.75" x14ac:dyDescent="0.2">
      <c r="A676" s="102"/>
      <c r="B676" s="24" t="s">
        <v>662</v>
      </c>
      <c r="C676" s="42" t="s">
        <v>661</v>
      </c>
      <c r="D676" s="42" t="s">
        <v>49</v>
      </c>
      <c r="E676" s="14">
        <v>1</v>
      </c>
      <c r="F676" s="7" t="s">
        <v>13</v>
      </c>
      <c r="G676" s="7" t="s">
        <v>13</v>
      </c>
    </row>
    <row r="677" spans="1:7" s="18" customFormat="1" ht="31.5" x14ac:dyDescent="0.2">
      <c r="A677" s="102"/>
      <c r="B677" s="24" t="s">
        <v>663</v>
      </c>
      <c r="C677" s="42" t="s">
        <v>664</v>
      </c>
      <c r="D677" s="42" t="s">
        <v>49</v>
      </c>
      <c r="E677" s="14">
        <v>1</v>
      </c>
      <c r="F677" s="7" t="s">
        <v>13</v>
      </c>
      <c r="G677" s="7" t="s">
        <v>13</v>
      </c>
    </row>
    <row r="678" spans="1:7" s="18" customFormat="1" ht="31.5" x14ac:dyDescent="0.2">
      <c r="A678" s="102"/>
      <c r="B678" s="24" t="s">
        <v>665</v>
      </c>
      <c r="C678" s="42" t="s">
        <v>666</v>
      </c>
      <c r="D678" s="42" t="s">
        <v>49</v>
      </c>
      <c r="E678" s="21">
        <v>1</v>
      </c>
      <c r="F678" s="7" t="s">
        <v>13</v>
      </c>
      <c r="G678" s="7" t="s">
        <v>13</v>
      </c>
    </row>
    <row r="679" spans="1:7" s="18" customFormat="1" ht="15.75" x14ac:dyDescent="0.2">
      <c r="A679" s="102"/>
      <c r="B679" s="24" t="s">
        <v>667</v>
      </c>
      <c r="C679" s="42"/>
      <c r="D679" s="42" t="s">
        <v>49</v>
      </c>
      <c r="E679" s="21">
        <v>1</v>
      </c>
      <c r="F679" s="7" t="s">
        <v>13</v>
      </c>
      <c r="G679" s="7" t="s">
        <v>13</v>
      </c>
    </row>
    <row r="680" spans="1:7" s="18" customFormat="1" ht="31.5" x14ac:dyDescent="0.2">
      <c r="A680" s="102"/>
      <c r="B680" s="24" t="s">
        <v>668</v>
      </c>
      <c r="C680" s="42"/>
      <c r="D680" s="42" t="s">
        <v>49</v>
      </c>
      <c r="E680" s="21">
        <v>1</v>
      </c>
      <c r="F680" s="7" t="s">
        <v>13</v>
      </c>
      <c r="G680" s="7" t="s">
        <v>13</v>
      </c>
    </row>
    <row r="681" spans="1:7" s="18" customFormat="1" ht="15.75" x14ac:dyDescent="0.2">
      <c r="A681" s="102"/>
      <c r="B681" s="24" t="s">
        <v>669</v>
      </c>
      <c r="C681" s="42"/>
      <c r="D681" s="42" t="s">
        <v>49</v>
      </c>
      <c r="E681" s="21">
        <v>1</v>
      </c>
      <c r="F681" s="7" t="s">
        <v>13</v>
      </c>
      <c r="G681" s="7" t="s">
        <v>13</v>
      </c>
    </row>
    <row r="682" spans="1:7" s="18" customFormat="1" ht="15.75" x14ac:dyDescent="0.2">
      <c r="A682" s="102"/>
      <c r="B682" s="24" t="s">
        <v>670</v>
      </c>
      <c r="C682" s="42"/>
      <c r="D682" s="42" t="s">
        <v>49</v>
      </c>
      <c r="E682" s="21">
        <v>1</v>
      </c>
      <c r="F682" s="7" t="s">
        <v>13</v>
      </c>
      <c r="G682" s="7" t="s">
        <v>13</v>
      </c>
    </row>
    <row r="683" spans="1:7" s="18" customFormat="1" ht="15.75" x14ac:dyDescent="0.2">
      <c r="A683" s="102"/>
      <c r="B683" s="24" t="s">
        <v>671</v>
      </c>
      <c r="C683" s="42"/>
      <c r="D683" s="42" t="s">
        <v>49</v>
      </c>
      <c r="E683" s="21">
        <v>1</v>
      </c>
      <c r="F683" s="7" t="s">
        <v>13</v>
      </c>
      <c r="G683" s="7" t="s">
        <v>13</v>
      </c>
    </row>
    <row r="684" spans="1:7" s="18" customFormat="1" ht="31.5" x14ac:dyDescent="0.2">
      <c r="A684" s="102"/>
      <c r="B684" s="24" t="s">
        <v>672</v>
      </c>
      <c r="C684" s="14" t="s">
        <v>673</v>
      </c>
      <c r="D684" s="42" t="s">
        <v>49</v>
      </c>
      <c r="E684" s="21">
        <v>1</v>
      </c>
      <c r="F684" s="7" t="s">
        <v>13</v>
      </c>
      <c r="G684" s="7" t="s">
        <v>13</v>
      </c>
    </row>
    <row r="685" spans="1:7" s="18" customFormat="1" ht="15.75" x14ac:dyDescent="0.2">
      <c r="A685" s="102"/>
      <c r="B685" s="24" t="s">
        <v>674</v>
      </c>
      <c r="C685" s="14" t="s">
        <v>675</v>
      </c>
      <c r="D685" s="42" t="s">
        <v>49</v>
      </c>
      <c r="E685" s="21">
        <v>2</v>
      </c>
      <c r="F685" s="7" t="s">
        <v>13</v>
      </c>
      <c r="G685" s="7" t="s">
        <v>13</v>
      </c>
    </row>
    <row r="686" spans="1:7" s="18" customFormat="1" ht="15.75" x14ac:dyDescent="0.2">
      <c r="A686" s="102"/>
      <c r="B686" s="24" t="s">
        <v>676</v>
      </c>
      <c r="C686" s="42" t="s">
        <v>677</v>
      </c>
      <c r="D686" s="42" t="s">
        <v>49</v>
      </c>
      <c r="E686" s="21">
        <v>1</v>
      </c>
      <c r="F686" s="7" t="s">
        <v>13</v>
      </c>
      <c r="G686" s="7" t="s">
        <v>13</v>
      </c>
    </row>
    <row r="687" spans="1:7" s="18" customFormat="1" ht="15.75" x14ac:dyDescent="0.2">
      <c r="A687" s="102"/>
      <c r="B687" s="24" t="s">
        <v>678</v>
      </c>
      <c r="C687" s="14" t="s">
        <v>679</v>
      </c>
      <c r="D687" s="42" t="s">
        <v>49</v>
      </c>
      <c r="E687" s="21">
        <v>1</v>
      </c>
      <c r="F687" s="7" t="s">
        <v>13</v>
      </c>
      <c r="G687" s="7" t="s">
        <v>13</v>
      </c>
    </row>
    <row r="688" spans="1:7" s="18" customFormat="1" ht="31.5" x14ac:dyDescent="0.2">
      <c r="A688" s="102"/>
      <c r="B688" s="24" t="s">
        <v>680</v>
      </c>
      <c r="C688" s="14" t="s">
        <v>681</v>
      </c>
      <c r="D688" s="42" t="s">
        <v>49</v>
      </c>
      <c r="E688" s="21">
        <v>3</v>
      </c>
      <c r="F688" s="7" t="s">
        <v>13</v>
      </c>
      <c r="G688" s="7" t="s">
        <v>13</v>
      </c>
    </row>
    <row r="689" spans="1:7" s="18" customFormat="1" ht="15.75" x14ac:dyDescent="0.2">
      <c r="A689" s="103"/>
      <c r="B689" s="24" t="s">
        <v>682</v>
      </c>
      <c r="C689" s="21" t="s">
        <v>683</v>
      </c>
      <c r="D689" s="42" t="s">
        <v>49</v>
      </c>
      <c r="E689" s="21">
        <v>5</v>
      </c>
      <c r="F689" s="7" t="s">
        <v>13</v>
      </c>
      <c r="G689" s="7" t="s">
        <v>13</v>
      </c>
    </row>
    <row r="690" spans="1:7" s="18" customFormat="1" ht="15.75" x14ac:dyDescent="0.2">
      <c r="A690" s="14"/>
      <c r="B690" s="10" t="s">
        <v>477</v>
      </c>
      <c r="C690" s="85"/>
      <c r="D690" s="21"/>
      <c r="E690" s="86"/>
      <c r="F690" s="17"/>
      <c r="G690" s="17"/>
    </row>
    <row r="691" spans="1:7" s="18" customFormat="1" ht="15.75" x14ac:dyDescent="0.2">
      <c r="A691" s="14">
        <v>635</v>
      </c>
      <c r="B691" s="28" t="s">
        <v>478</v>
      </c>
      <c r="C691" s="87" t="s">
        <v>479</v>
      </c>
      <c r="D691" s="76" t="s">
        <v>12</v>
      </c>
      <c r="E691" s="74">
        <v>33</v>
      </c>
      <c r="F691" s="7" t="s">
        <v>13</v>
      </c>
      <c r="G691" s="7" t="s">
        <v>13</v>
      </c>
    </row>
    <row r="692" spans="1:7" s="18" customFormat="1" ht="15.75" x14ac:dyDescent="0.2">
      <c r="A692" s="14">
        <v>636</v>
      </c>
      <c r="B692" s="28" t="s">
        <v>480</v>
      </c>
      <c r="C692" s="87" t="s">
        <v>479</v>
      </c>
      <c r="D692" s="76" t="s">
        <v>12</v>
      </c>
      <c r="E692" s="74">
        <v>1</v>
      </c>
      <c r="F692" s="7" t="s">
        <v>13</v>
      </c>
      <c r="G692" s="7" t="s">
        <v>13</v>
      </c>
    </row>
    <row r="693" spans="1:7" s="18" customFormat="1" ht="15.75" x14ac:dyDescent="0.2">
      <c r="A693" s="14">
        <v>637</v>
      </c>
      <c r="B693" s="28" t="s">
        <v>481</v>
      </c>
      <c r="C693" s="87" t="s">
        <v>479</v>
      </c>
      <c r="D693" s="76" t="s">
        <v>12</v>
      </c>
      <c r="E693" s="74">
        <v>4</v>
      </c>
      <c r="F693" s="7" t="s">
        <v>13</v>
      </c>
      <c r="G693" s="7" t="s">
        <v>13</v>
      </c>
    </row>
    <row r="694" spans="1:7" s="18" customFormat="1" ht="15.75" x14ac:dyDescent="0.2">
      <c r="A694" s="14">
        <v>638</v>
      </c>
      <c r="B694" s="28" t="s">
        <v>482</v>
      </c>
      <c r="C694" s="87" t="s">
        <v>479</v>
      </c>
      <c r="D694" s="76" t="s">
        <v>12</v>
      </c>
      <c r="E694" s="74">
        <v>7</v>
      </c>
      <c r="F694" s="7" t="s">
        <v>13</v>
      </c>
      <c r="G694" s="7" t="s">
        <v>13</v>
      </c>
    </row>
    <row r="695" spans="1:7" s="18" customFormat="1" ht="15.75" x14ac:dyDescent="0.2">
      <c r="A695" s="14">
        <v>639</v>
      </c>
      <c r="B695" s="28" t="s">
        <v>483</v>
      </c>
      <c r="C695" s="87" t="s">
        <v>479</v>
      </c>
      <c r="D695" s="76" t="s">
        <v>12</v>
      </c>
      <c r="E695" s="74">
        <v>2</v>
      </c>
      <c r="F695" s="7" t="s">
        <v>13</v>
      </c>
      <c r="G695" s="7" t="s">
        <v>13</v>
      </c>
    </row>
    <row r="696" spans="1:7" s="18" customFormat="1" ht="31.5" x14ac:dyDescent="0.2">
      <c r="A696" s="20"/>
      <c r="B696" s="10" t="s">
        <v>484</v>
      </c>
      <c r="C696" s="43"/>
      <c r="D696" s="43"/>
      <c r="E696" s="43"/>
      <c r="F696" s="12" t="s">
        <v>8</v>
      </c>
      <c r="G696" s="13" t="s">
        <v>9</v>
      </c>
    </row>
    <row r="697" spans="1:7" s="18" customFormat="1" ht="31.5" x14ac:dyDescent="0.2">
      <c r="A697" s="14">
        <v>640</v>
      </c>
      <c r="B697" s="24" t="s">
        <v>686</v>
      </c>
      <c r="C697" s="21" t="s">
        <v>687</v>
      </c>
      <c r="D697" s="21" t="s">
        <v>24</v>
      </c>
      <c r="E697" s="21">
        <v>1</v>
      </c>
      <c r="F697" s="7" t="s">
        <v>13</v>
      </c>
      <c r="G697" s="7" t="s">
        <v>13</v>
      </c>
    </row>
    <row r="698" spans="1:7" s="18" customFormat="1" ht="31.5" x14ac:dyDescent="0.2">
      <c r="A698" s="14">
        <v>641</v>
      </c>
      <c r="B698" s="24" t="s">
        <v>690</v>
      </c>
      <c r="C698" s="21" t="s">
        <v>691</v>
      </c>
      <c r="D698" s="21" t="s">
        <v>12</v>
      </c>
      <c r="E698" s="21">
        <v>1</v>
      </c>
      <c r="F698" s="7" t="s">
        <v>13</v>
      </c>
      <c r="G698" s="7" t="s">
        <v>13</v>
      </c>
    </row>
    <row r="699" spans="1:7" s="18" customFormat="1" ht="31.5" x14ac:dyDescent="0.2">
      <c r="A699" s="14">
        <v>642</v>
      </c>
      <c r="B699" s="22" t="s">
        <v>485</v>
      </c>
      <c r="C699" s="21" t="s">
        <v>486</v>
      </c>
      <c r="D699" s="21" t="s">
        <v>24</v>
      </c>
      <c r="E699" s="39">
        <v>1</v>
      </c>
      <c r="F699" s="7" t="s">
        <v>13</v>
      </c>
      <c r="G699" s="7" t="s">
        <v>13</v>
      </c>
    </row>
    <row r="700" spans="1:7" s="18" customFormat="1" ht="31.5" x14ac:dyDescent="0.25">
      <c r="A700" s="14">
        <v>643</v>
      </c>
      <c r="B700" s="23" t="s">
        <v>487</v>
      </c>
      <c r="C700" s="21" t="s">
        <v>488</v>
      </c>
      <c r="D700" s="21" t="s">
        <v>24</v>
      </c>
      <c r="E700" s="68">
        <v>1</v>
      </c>
      <c r="F700" s="7" t="s">
        <v>13</v>
      </c>
      <c r="G700" s="7" t="s">
        <v>13</v>
      </c>
    </row>
    <row r="701" spans="1:7" s="18" customFormat="1" ht="31.5" x14ac:dyDescent="0.2">
      <c r="A701" s="14">
        <v>644</v>
      </c>
      <c r="B701" s="24" t="s">
        <v>684</v>
      </c>
      <c r="C701" s="21" t="s">
        <v>685</v>
      </c>
      <c r="D701" s="21" t="s">
        <v>24</v>
      </c>
      <c r="E701" s="21">
        <v>1</v>
      </c>
      <c r="F701" s="7" t="s">
        <v>13</v>
      </c>
      <c r="G701" s="7" t="s">
        <v>13</v>
      </c>
    </row>
    <row r="702" spans="1:7" s="18" customFormat="1" ht="31.5" x14ac:dyDescent="0.2">
      <c r="A702" s="14">
        <v>645</v>
      </c>
      <c r="B702" s="24" t="s">
        <v>688</v>
      </c>
      <c r="C702" s="21" t="s">
        <v>689</v>
      </c>
      <c r="D702" s="21" t="s">
        <v>12</v>
      </c>
      <c r="E702" s="21">
        <v>1</v>
      </c>
      <c r="F702" s="7" t="s">
        <v>13</v>
      </c>
      <c r="G702" s="7" t="s">
        <v>13</v>
      </c>
    </row>
    <row r="703" spans="1:7" s="18" customFormat="1" ht="15.75" x14ac:dyDescent="0.2">
      <c r="A703" s="14">
        <v>646</v>
      </c>
      <c r="B703" s="24" t="s">
        <v>692</v>
      </c>
      <c r="C703" s="21" t="s">
        <v>693</v>
      </c>
      <c r="D703" s="21" t="s">
        <v>24</v>
      </c>
      <c r="E703" s="21">
        <v>5</v>
      </c>
      <c r="F703" s="7" t="s">
        <v>13</v>
      </c>
      <c r="G703" s="7" t="s">
        <v>13</v>
      </c>
    </row>
    <row r="704" spans="1:7" s="18" customFormat="1" ht="31.5" x14ac:dyDescent="0.2">
      <c r="A704" s="14">
        <v>647</v>
      </c>
      <c r="B704" s="22" t="s">
        <v>489</v>
      </c>
      <c r="C704" s="21" t="s">
        <v>490</v>
      </c>
      <c r="D704" s="21" t="s">
        <v>24</v>
      </c>
      <c r="E704" s="39">
        <v>2</v>
      </c>
      <c r="F704" s="7" t="s">
        <v>13</v>
      </c>
      <c r="G704" s="7" t="s">
        <v>13</v>
      </c>
    </row>
    <row r="705" spans="1:7" s="18" customFormat="1" ht="31.5" x14ac:dyDescent="0.2">
      <c r="A705" s="14">
        <v>648</v>
      </c>
      <c r="B705" s="22" t="s">
        <v>491</v>
      </c>
      <c r="C705" s="21" t="s">
        <v>492</v>
      </c>
      <c r="D705" s="21" t="s">
        <v>12</v>
      </c>
      <c r="E705" s="69">
        <v>2</v>
      </c>
      <c r="F705" s="7" t="s">
        <v>13</v>
      </c>
      <c r="G705" s="7" t="s">
        <v>13</v>
      </c>
    </row>
    <row r="706" spans="1:7" s="18" customFormat="1" ht="15.75" x14ac:dyDescent="0.2">
      <c r="A706" s="20"/>
      <c r="B706" s="37" t="s">
        <v>493</v>
      </c>
      <c r="C706" s="21"/>
      <c r="D706" s="21"/>
      <c r="E706" s="70"/>
      <c r="F706" s="7"/>
      <c r="G706" s="7"/>
    </row>
    <row r="707" spans="1:7" s="18" customFormat="1" ht="31.5" x14ac:dyDescent="0.2">
      <c r="A707" s="14">
        <v>649</v>
      </c>
      <c r="B707" s="22" t="s">
        <v>494</v>
      </c>
      <c r="C707" s="14" t="s">
        <v>495</v>
      </c>
      <c r="D707" s="14" t="s">
        <v>496</v>
      </c>
      <c r="E707" s="88">
        <v>2</v>
      </c>
      <c r="F707" s="7" t="s">
        <v>13</v>
      </c>
      <c r="G707" s="7" t="s">
        <v>13</v>
      </c>
    </row>
    <row r="708" spans="1:7" ht="15.75" x14ac:dyDescent="0.2">
      <c r="A708" s="14"/>
      <c r="B708" s="10" t="s">
        <v>848</v>
      </c>
      <c r="C708" s="49"/>
      <c r="D708" s="49"/>
      <c r="E708" s="51"/>
      <c r="F708" s="46"/>
      <c r="G708" s="16"/>
    </row>
    <row r="709" spans="1:7" ht="30" x14ac:dyDescent="0.2">
      <c r="A709" s="21">
        <v>650</v>
      </c>
      <c r="B709" s="24" t="s">
        <v>849</v>
      </c>
      <c r="C709" s="43" t="s">
        <v>850</v>
      </c>
      <c r="D709" s="44" t="s">
        <v>12</v>
      </c>
      <c r="E709" s="45">
        <v>1</v>
      </c>
      <c r="F709" s="7" t="s">
        <v>13</v>
      </c>
      <c r="G709" s="7" t="s">
        <v>13</v>
      </c>
    </row>
    <row r="710" spans="1:7" ht="30" x14ac:dyDescent="0.2">
      <c r="A710" s="21">
        <v>651</v>
      </c>
      <c r="B710" s="24" t="s">
        <v>849</v>
      </c>
      <c r="C710" s="43" t="s">
        <v>851</v>
      </c>
      <c r="D710" s="44" t="s">
        <v>12</v>
      </c>
      <c r="E710" s="45">
        <v>3</v>
      </c>
      <c r="F710" s="7" t="s">
        <v>13</v>
      </c>
      <c r="G710" s="7" t="s">
        <v>13</v>
      </c>
    </row>
    <row r="711" spans="1:7" ht="30" x14ac:dyDescent="0.2">
      <c r="A711" s="21">
        <v>652</v>
      </c>
      <c r="B711" s="24" t="s">
        <v>852</v>
      </c>
      <c r="C711" s="43" t="s">
        <v>853</v>
      </c>
      <c r="D711" s="43" t="s">
        <v>854</v>
      </c>
      <c r="E711" s="45">
        <v>6</v>
      </c>
      <c r="F711" s="7" t="s">
        <v>13</v>
      </c>
      <c r="G711" s="7" t="s">
        <v>13</v>
      </c>
    </row>
    <row r="712" spans="1:7" ht="15.75" x14ac:dyDescent="0.2">
      <c r="A712" s="21"/>
      <c r="B712" s="10" t="s">
        <v>855</v>
      </c>
      <c r="C712" s="43"/>
      <c r="D712" s="43"/>
      <c r="E712" s="45"/>
      <c r="F712" s="46"/>
      <c r="G712" s="16"/>
    </row>
    <row r="713" spans="1:7" ht="30" x14ac:dyDescent="0.2">
      <c r="A713" s="21">
        <v>653</v>
      </c>
      <c r="B713" s="24" t="s">
        <v>856</v>
      </c>
      <c r="C713" s="43" t="s">
        <v>857</v>
      </c>
      <c r="D713" s="44" t="s">
        <v>12</v>
      </c>
      <c r="E713" s="45">
        <v>100</v>
      </c>
      <c r="F713" s="7" t="s">
        <v>13</v>
      </c>
      <c r="G713" s="7" t="s">
        <v>13</v>
      </c>
    </row>
    <row r="714" spans="1:7" ht="15.75" x14ac:dyDescent="0.2">
      <c r="A714" s="21">
        <v>654</v>
      </c>
      <c r="B714" s="24" t="s">
        <v>858</v>
      </c>
      <c r="C714" s="43" t="s">
        <v>859</v>
      </c>
      <c r="D714" s="44" t="s">
        <v>12</v>
      </c>
      <c r="E714" s="45">
        <v>6</v>
      </c>
      <c r="F714" s="7" t="s">
        <v>13</v>
      </c>
      <c r="G714" s="7" t="s">
        <v>13</v>
      </c>
    </row>
    <row r="715" spans="1:7" ht="15.75" x14ac:dyDescent="0.2">
      <c r="A715" s="21">
        <v>655</v>
      </c>
      <c r="B715" s="24" t="s">
        <v>858</v>
      </c>
      <c r="C715" s="43" t="s">
        <v>860</v>
      </c>
      <c r="D715" s="44" t="s">
        <v>12</v>
      </c>
      <c r="E715" s="45">
        <v>6</v>
      </c>
      <c r="F715" s="7" t="s">
        <v>13</v>
      </c>
      <c r="G715" s="7" t="s">
        <v>13</v>
      </c>
    </row>
    <row r="716" spans="1:7" ht="15.75" x14ac:dyDescent="0.2">
      <c r="A716" s="21">
        <v>656</v>
      </c>
      <c r="B716" s="24" t="s">
        <v>861</v>
      </c>
      <c r="C716" s="43" t="s">
        <v>862</v>
      </c>
      <c r="D716" s="44" t="s">
        <v>12</v>
      </c>
      <c r="E716" s="45">
        <v>8</v>
      </c>
      <c r="F716" s="7" t="s">
        <v>13</v>
      </c>
      <c r="G716" s="7" t="s">
        <v>13</v>
      </c>
    </row>
    <row r="717" spans="1:7" ht="15.75" x14ac:dyDescent="0.2">
      <c r="A717" s="21">
        <v>657</v>
      </c>
      <c r="B717" s="24" t="s">
        <v>858</v>
      </c>
      <c r="C717" s="43" t="s">
        <v>863</v>
      </c>
      <c r="D717" s="44" t="s">
        <v>12</v>
      </c>
      <c r="E717" s="45">
        <v>8</v>
      </c>
      <c r="F717" s="7" t="s">
        <v>13</v>
      </c>
      <c r="G717" s="7" t="s">
        <v>13</v>
      </c>
    </row>
    <row r="718" spans="1:7" ht="15.75" x14ac:dyDescent="0.2">
      <c r="A718" s="21">
        <v>658</v>
      </c>
      <c r="B718" s="24" t="s">
        <v>861</v>
      </c>
      <c r="C718" s="43" t="s">
        <v>864</v>
      </c>
      <c r="D718" s="44" t="s">
        <v>12</v>
      </c>
      <c r="E718" s="45">
        <v>4</v>
      </c>
      <c r="F718" s="7" t="s">
        <v>13</v>
      </c>
      <c r="G718" s="7" t="s">
        <v>13</v>
      </c>
    </row>
    <row r="719" spans="1:7" ht="15.75" x14ac:dyDescent="0.2">
      <c r="A719" s="21"/>
      <c r="B719" s="10" t="s">
        <v>865</v>
      </c>
      <c r="C719" s="43"/>
      <c r="D719" s="44"/>
      <c r="E719" s="45"/>
      <c r="F719" s="46"/>
      <c r="G719" s="16"/>
    </row>
    <row r="720" spans="1:7" ht="45" x14ac:dyDescent="0.2">
      <c r="A720" s="21">
        <v>659</v>
      </c>
      <c r="B720" s="24" t="s">
        <v>866</v>
      </c>
      <c r="C720" s="43" t="s">
        <v>867</v>
      </c>
      <c r="D720" s="44" t="s">
        <v>12</v>
      </c>
      <c r="E720" s="45">
        <v>1000</v>
      </c>
      <c r="F720" s="7" t="s">
        <v>13</v>
      </c>
      <c r="G720" s="7" t="s">
        <v>13</v>
      </c>
    </row>
    <row r="721" spans="1:7" ht="45" x14ac:dyDescent="0.2">
      <c r="A721" s="21">
        <v>660</v>
      </c>
      <c r="B721" s="24" t="s">
        <v>868</v>
      </c>
      <c r="C721" s="43" t="s">
        <v>869</v>
      </c>
      <c r="D721" s="44" t="s">
        <v>12</v>
      </c>
      <c r="E721" s="45">
        <v>1000</v>
      </c>
      <c r="F721" s="7" t="s">
        <v>13</v>
      </c>
      <c r="G721" s="7" t="s">
        <v>13</v>
      </c>
    </row>
    <row r="722" spans="1:7" ht="15.75" x14ac:dyDescent="0.2">
      <c r="A722" s="21">
        <v>661</v>
      </c>
      <c r="B722" s="24" t="s">
        <v>870</v>
      </c>
      <c r="C722" s="43" t="s">
        <v>871</v>
      </c>
      <c r="D722" s="44" t="s">
        <v>12</v>
      </c>
      <c r="E722" s="45">
        <v>2</v>
      </c>
      <c r="F722" s="7" t="s">
        <v>13</v>
      </c>
      <c r="G722" s="7" t="s">
        <v>13</v>
      </c>
    </row>
    <row r="723" spans="1:7" ht="30" x14ac:dyDescent="0.2">
      <c r="A723" s="21">
        <v>662</v>
      </c>
      <c r="B723" s="24" t="s">
        <v>872</v>
      </c>
      <c r="C723" s="43" t="s">
        <v>873</v>
      </c>
      <c r="D723" s="44" t="s">
        <v>12</v>
      </c>
      <c r="E723" s="45">
        <v>51</v>
      </c>
      <c r="F723" s="7" t="s">
        <v>13</v>
      </c>
      <c r="G723" s="7" t="s">
        <v>13</v>
      </c>
    </row>
    <row r="724" spans="1:7" ht="15.75" x14ac:dyDescent="0.2">
      <c r="A724" s="21"/>
      <c r="B724" s="10" t="s">
        <v>874</v>
      </c>
      <c r="C724" s="43"/>
      <c r="D724" s="44"/>
      <c r="E724" s="45"/>
      <c r="F724" s="46"/>
      <c r="G724" s="16"/>
    </row>
    <row r="725" spans="1:7" ht="25.5" x14ac:dyDescent="0.2">
      <c r="A725" s="21">
        <v>663</v>
      </c>
      <c r="B725" s="24" t="s">
        <v>875</v>
      </c>
      <c r="C725" s="16" t="s">
        <v>876</v>
      </c>
      <c r="D725" s="44" t="s">
        <v>12</v>
      </c>
      <c r="E725" s="45">
        <v>1</v>
      </c>
      <c r="F725" s="7" t="s">
        <v>13</v>
      </c>
      <c r="G725" s="7" t="s">
        <v>13</v>
      </c>
    </row>
    <row r="726" spans="1:7" ht="25.5" x14ac:dyDescent="0.2">
      <c r="A726" s="21">
        <v>664</v>
      </c>
      <c r="B726" s="24" t="s">
        <v>877</v>
      </c>
      <c r="C726" s="16" t="s">
        <v>878</v>
      </c>
      <c r="D726" s="44" t="s">
        <v>12</v>
      </c>
      <c r="E726" s="45">
        <v>1</v>
      </c>
      <c r="F726" s="7" t="s">
        <v>13</v>
      </c>
      <c r="G726" s="7" t="s">
        <v>13</v>
      </c>
    </row>
    <row r="727" spans="1:7" ht="15.75" x14ac:dyDescent="0.2">
      <c r="A727" s="21">
        <v>665</v>
      </c>
      <c r="B727" s="24" t="s">
        <v>879</v>
      </c>
      <c r="C727" s="16" t="s">
        <v>880</v>
      </c>
      <c r="D727" s="44" t="s">
        <v>12</v>
      </c>
      <c r="E727" s="45">
        <v>8</v>
      </c>
      <c r="F727" s="7" t="s">
        <v>13</v>
      </c>
      <c r="G727" s="7" t="s">
        <v>13</v>
      </c>
    </row>
    <row r="728" spans="1:7" ht="38.25" x14ac:dyDescent="0.2">
      <c r="A728" s="21">
        <v>666</v>
      </c>
      <c r="B728" s="24" t="s">
        <v>879</v>
      </c>
      <c r="C728" s="16" t="s">
        <v>881</v>
      </c>
      <c r="D728" s="44" t="s">
        <v>12</v>
      </c>
      <c r="E728" s="45">
        <v>2</v>
      </c>
      <c r="F728" s="7" t="s">
        <v>13</v>
      </c>
      <c r="G728" s="7" t="s">
        <v>13</v>
      </c>
    </row>
    <row r="729" spans="1:7" ht="25.5" x14ac:dyDescent="0.2">
      <c r="A729" s="21">
        <v>667</v>
      </c>
      <c r="B729" s="24" t="s">
        <v>879</v>
      </c>
      <c r="C729" s="16" t="s">
        <v>882</v>
      </c>
      <c r="D729" s="44" t="s">
        <v>12</v>
      </c>
      <c r="E729" s="45">
        <v>5</v>
      </c>
      <c r="F729" s="7" t="s">
        <v>13</v>
      </c>
      <c r="G729" s="7" t="s">
        <v>13</v>
      </c>
    </row>
    <row r="730" spans="1:7" ht="25.5" x14ac:dyDescent="0.2">
      <c r="A730" s="21">
        <v>668</v>
      </c>
      <c r="B730" s="24" t="s">
        <v>879</v>
      </c>
      <c r="C730" s="16" t="s">
        <v>883</v>
      </c>
      <c r="D730" s="44" t="s">
        <v>12</v>
      </c>
      <c r="E730" s="45">
        <v>4</v>
      </c>
      <c r="F730" s="7" t="s">
        <v>13</v>
      </c>
      <c r="G730" s="7" t="s">
        <v>13</v>
      </c>
    </row>
    <row r="731" spans="1:7" ht="25.5" x14ac:dyDescent="0.2">
      <c r="A731" s="21">
        <v>669</v>
      </c>
      <c r="B731" s="24" t="s">
        <v>879</v>
      </c>
      <c r="C731" s="16" t="s">
        <v>884</v>
      </c>
      <c r="D731" s="44" t="s">
        <v>12</v>
      </c>
      <c r="E731" s="45">
        <v>2</v>
      </c>
      <c r="F731" s="7" t="s">
        <v>13</v>
      </c>
      <c r="G731" s="7" t="s">
        <v>13</v>
      </c>
    </row>
    <row r="732" spans="1:7" ht="25.5" x14ac:dyDescent="0.2">
      <c r="A732" s="21">
        <v>670</v>
      </c>
      <c r="B732" s="24" t="s">
        <v>879</v>
      </c>
      <c r="C732" s="16" t="s">
        <v>885</v>
      </c>
      <c r="D732" s="44" t="s">
        <v>12</v>
      </c>
      <c r="E732" s="45">
        <v>1</v>
      </c>
      <c r="F732" s="7" t="s">
        <v>13</v>
      </c>
      <c r="G732" s="7" t="s">
        <v>13</v>
      </c>
    </row>
    <row r="733" spans="1:7" ht="25.5" x14ac:dyDescent="0.2">
      <c r="A733" s="21">
        <v>671</v>
      </c>
      <c r="B733" s="24" t="s">
        <v>879</v>
      </c>
      <c r="C733" s="16" t="s">
        <v>886</v>
      </c>
      <c r="D733" s="44" t="s">
        <v>12</v>
      </c>
      <c r="E733" s="45">
        <v>2</v>
      </c>
      <c r="F733" s="7" t="s">
        <v>13</v>
      </c>
      <c r="G733" s="7" t="s">
        <v>13</v>
      </c>
    </row>
    <row r="734" spans="1:7" ht="25.5" x14ac:dyDescent="0.2">
      <c r="A734" s="21">
        <v>672</v>
      </c>
      <c r="B734" s="24" t="s">
        <v>879</v>
      </c>
      <c r="C734" s="16" t="s">
        <v>887</v>
      </c>
      <c r="D734" s="44" t="s">
        <v>12</v>
      </c>
      <c r="E734" s="45">
        <v>3</v>
      </c>
      <c r="F734" s="7" t="s">
        <v>13</v>
      </c>
      <c r="G734" s="7" t="s">
        <v>13</v>
      </c>
    </row>
    <row r="735" spans="1:7" ht="25.5" x14ac:dyDescent="0.2">
      <c r="A735" s="21">
        <v>673</v>
      </c>
      <c r="B735" s="24" t="s">
        <v>879</v>
      </c>
      <c r="C735" s="16" t="s">
        <v>888</v>
      </c>
      <c r="D735" s="44" t="s">
        <v>12</v>
      </c>
      <c r="E735" s="45">
        <v>2</v>
      </c>
      <c r="F735" s="7" t="s">
        <v>13</v>
      </c>
      <c r="G735" s="7" t="s">
        <v>13</v>
      </c>
    </row>
    <row r="736" spans="1:7" ht="29.25" customHeight="1" x14ac:dyDescent="0.2">
      <c r="A736" s="21">
        <v>674</v>
      </c>
      <c r="B736" s="24" t="s">
        <v>889</v>
      </c>
      <c r="C736" s="16" t="s">
        <v>890</v>
      </c>
      <c r="D736" s="44" t="s">
        <v>12</v>
      </c>
      <c r="E736" s="45">
        <v>50</v>
      </c>
      <c r="F736" s="7" t="s">
        <v>13</v>
      </c>
      <c r="G736" s="7" t="s">
        <v>13</v>
      </c>
    </row>
    <row r="737" spans="1:7" ht="15.75" x14ac:dyDescent="0.2">
      <c r="A737" s="21"/>
      <c r="B737" s="40" t="s">
        <v>891</v>
      </c>
      <c r="C737" s="43"/>
      <c r="D737" s="44"/>
      <c r="E737" s="45"/>
      <c r="F737" s="46"/>
      <c r="G737" s="16"/>
    </row>
    <row r="738" spans="1:7" ht="15.75" x14ac:dyDescent="0.2">
      <c r="A738" s="21">
        <v>675</v>
      </c>
      <c r="B738" s="24" t="s">
        <v>892</v>
      </c>
      <c r="C738" s="43"/>
      <c r="D738" s="44" t="s">
        <v>12</v>
      </c>
      <c r="E738" s="45">
        <v>4</v>
      </c>
      <c r="F738" s="7" t="s">
        <v>13</v>
      </c>
      <c r="G738" s="7" t="s">
        <v>13</v>
      </c>
    </row>
    <row r="739" spans="1:7" ht="25.5" x14ac:dyDescent="0.2">
      <c r="A739" s="21">
        <v>676</v>
      </c>
      <c r="B739" s="24" t="s">
        <v>893</v>
      </c>
      <c r="C739" s="16" t="s">
        <v>894</v>
      </c>
      <c r="D739" s="44" t="s">
        <v>895</v>
      </c>
      <c r="E739" s="45">
        <v>4</v>
      </c>
      <c r="F739" s="7" t="s">
        <v>13</v>
      </c>
      <c r="G739" s="7" t="s">
        <v>13</v>
      </c>
    </row>
    <row r="740" spans="1:7" s="90" customFormat="1" ht="15" x14ac:dyDescent="0.25">
      <c r="A740" s="54"/>
      <c r="B740" s="55"/>
      <c r="C740" s="56"/>
      <c r="D740" s="54"/>
      <c r="E740" s="57"/>
      <c r="F740" s="58"/>
      <c r="G740" s="1"/>
    </row>
    <row r="741" spans="1:7" s="90" customFormat="1" ht="261.75" customHeight="1" x14ac:dyDescent="0.25">
      <c r="A741" s="98" t="s">
        <v>896</v>
      </c>
      <c r="B741" s="98"/>
      <c r="C741" s="98"/>
      <c r="D741" s="98"/>
      <c r="E741" s="98"/>
      <c r="F741" s="98"/>
      <c r="G741" s="91"/>
    </row>
    <row r="742" spans="1:7" s="90" customFormat="1" ht="177.75" customHeight="1" x14ac:dyDescent="0.25">
      <c r="A742" s="94" t="s">
        <v>497</v>
      </c>
      <c r="B742" s="94"/>
      <c r="C742" s="94"/>
      <c r="D742" s="94"/>
      <c r="E742" s="94"/>
      <c r="F742" s="94"/>
      <c r="G742" s="94"/>
    </row>
    <row r="743" spans="1:7" s="90" customFormat="1" ht="35.25" customHeight="1" x14ac:dyDescent="0.25">
      <c r="A743" s="59"/>
      <c r="B743" s="60"/>
      <c r="C743" s="60"/>
      <c r="D743" s="60"/>
      <c r="E743" s="60"/>
      <c r="F743" s="61"/>
      <c r="G743" s="91"/>
    </row>
    <row r="744" spans="1:7" s="90" customFormat="1" ht="15" x14ac:dyDescent="0.25">
      <c r="A744" s="95"/>
      <c r="B744" s="95"/>
      <c r="C744" s="95"/>
      <c r="D744" s="95"/>
      <c r="E744" s="95"/>
      <c r="F744" s="95"/>
      <c r="G744" s="91"/>
    </row>
    <row r="745" spans="1:7" s="90" customFormat="1" ht="73.5" customHeight="1" x14ac:dyDescent="0.25">
      <c r="A745" s="96"/>
      <c r="B745" s="96"/>
      <c r="C745" s="96"/>
      <c r="D745" s="96"/>
      <c r="E745" s="96"/>
      <c r="F745" s="96"/>
      <c r="G745" s="91"/>
    </row>
    <row r="746" spans="1:7" s="90" customFormat="1" ht="34.5" customHeight="1" x14ac:dyDescent="0.25">
      <c r="A746" s="97"/>
      <c r="B746" s="97"/>
      <c r="C746" s="97"/>
      <c r="D746" s="97"/>
      <c r="E746" s="97"/>
      <c r="F746" s="97"/>
      <c r="G746" s="91"/>
    </row>
    <row r="747" spans="1:7" s="90" customFormat="1" ht="15" x14ac:dyDescent="0.25">
      <c r="A747" s="62"/>
      <c r="B747" s="63"/>
      <c r="C747" s="64"/>
      <c r="D747" s="65"/>
      <c r="E747" s="65"/>
      <c r="F747" s="66"/>
      <c r="G747" s="91"/>
    </row>
    <row r="748" spans="1:7" s="90" customFormat="1" ht="15" x14ac:dyDescent="0.25">
      <c r="A748" s="5"/>
      <c r="B748" s="2"/>
      <c r="C748" s="3"/>
      <c r="D748" s="5"/>
      <c r="E748" s="5"/>
      <c r="F748" s="5"/>
      <c r="G748" s="1"/>
    </row>
    <row r="749" spans="1:7" s="90" customFormat="1" ht="15" x14ac:dyDescent="0.25">
      <c r="A749" s="98"/>
      <c r="B749" s="98"/>
      <c r="C749" s="98"/>
      <c r="D749" s="98"/>
      <c r="E749" s="98"/>
      <c r="F749" s="5"/>
      <c r="G749" s="1"/>
    </row>
    <row r="750" spans="1:7" s="90" customFormat="1" ht="15" x14ac:dyDescent="0.25">
      <c r="A750" s="92"/>
      <c r="B750" s="92"/>
      <c r="C750" s="92"/>
      <c r="D750" s="92"/>
      <c r="E750" s="92"/>
      <c r="F750" s="5"/>
      <c r="G750" s="1"/>
    </row>
    <row r="754" spans="1:3" ht="12.75" customHeight="1" x14ac:dyDescent="0.2">
      <c r="A754" s="93"/>
      <c r="B754" s="93"/>
      <c r="C754" s="93"/>
    </row>
    <row r="755" spans="1:3" x14ac:dyDescent="0.2">
      <c r="A755" s="93"/>
      <c r="B755" s="93"/>
      <c r="C755" s="93"/>
    </row>
  </sheetData>
  <mergeCells count="11">
    <mergeCell ref="A741:F741"/>
    <mergeCell ref="A2:G2"/>
    <mergeCell ref="A3:G3"/>
    <mergeCell ref="A673:A689"/>
    <mergeCell ref="A750:E750"/>
    <mergeCell ref="A754:C755"/>
    <mergeCell ref="A742:G742"/>
    <mergeCell ref="A744:F744"/>
    <mergeCell ref="A745:F745"/>
    <mergeCell ref="A746:F746"/>
    <mergeCell ref="A749:E749"/>
  </mergeCells>
  <pageMargins left="0" right="0" top="0" bottom="0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2026-03-05T11:33:37Z</dcterms:modified>
</cp:coreProperties>
</file>